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A. Egorochkin\Егорочкин Александр\СЭС\Ивакино_331647_аб. СЗ ШЕРЕМЕТЬЕВО-4\СМЕТЫ\"/>
    </mc:Choice>
  </mc:AlternateContent>
  <xr:revisionPtr revIDLastSave="0" documentId="13_ncr:1_{3E96545D-DFE5-485F-B1D8-94E0338049C2}" xr6:coauthVersionLast="47" xr6:coauthVersionMax="47" xr10:uidLastSave="{00000000-0000-0000-0000-000000000000}"/>
  <bookViews>
    <workbookView xWindow="-108" yWindow="-108" windowWidth="30936" windowHeight="16896" firstSheet="1" activeTab="1" xr2:uid="{00000000-000D-0000-FFFF-FFFF00000000}"/>
  </bookViews>
  <sheets>
    <sheet name="02-01-12" sheetId="7" state="hidden" r:id="rId1"/>
    <sheet name="09-01-06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'02-01-12'!$51:$51</definedName>
    <definedName name="_xlnm.Print_Titles" localSheetId="1">'09-01-06'!$51:$51</definedName>
    <definedName name="_xlnm.Print_Area" localSheetId="0">'02-01-12'!$A$1:$L$469</definedName>
    <definedName name="_xlnm.Print_Area" localSheetId="1">'09-01-06'!$A$1:$L$218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16" i="8" l="1"/>
  <c r="H213" i="8"/>
  <c r="C216" i="8"/>
  <c r="C213" i="8"/>
  <c r="L207" i="8"/>
  <c r="L206" i="8"/>
  <c r="L203" i="8"/>
  <c r="L202" i="8"/>
  <c r="L200" i="8" s="1"/>
  <c r="L196" i="8"/>
  <c r="L195" i="8"/>
  <c r="L194" i="8"/>
  <c r="L192" i="8" s="1"/>
  <c r="L191" i="8"/>
  <c r="L176" i="8"/>
  <c r="L175" i="8"/>
  <c r="L171" i="8"/>
  <c r="L160" i="8"/>
  <c r="L155" i="8"/>
  <c r="L154" i="8"/>
  <c r="L152" i="8" s="1"/>
  <c r="L150" i="8"/>
  <c r="L149" i="8"/>
  <c r="L148" i="8"/>
  <c r="L147" i="8"/>
  <c r="L146" i="8"/>
  <c r="L145" i="8"/>
  <c r="L143" i="8" s="1"/>
  <c r="L142" i="8"/>
  <c r="L141" i="8"/>
  <c r="L139" i="8"/>
  <c r="L137" i="8" s="1"/>
  <c r="L136" i="8"/>
  <c r="L130" i="8"/>
  <c r="L129" i="8"/>
  <c r="L128" i="8"/>
  <c r="L127" i="8"/>
  <c r="L126" i="8"/>
  <c r="L125" i="8"/>
  <c r="L123" i="8" s="1"/>
  <c r="L122" i="8"/>
  <c r="L117" i="8" s="1"/>
  <c r="L121" i="8"/>
  <c r="L119" i="8"/>
  <c r="L116" i="8"/>
  <c r="L105" i="8"/>
  <c r="L104" i="8"/>
  <c r="L101" i="8"/>
  <c r="L99" i="8"/>
  <c r="L98" i="8"/>
  <c r="L92" i="8"/>
  <c r="L91" i="8"/>
  <c r="L87" i="8"/>
  <c r="AW77" i="8"/>
  <c r="AT77" i="8"/>
  <c r="AO77" i="8"/>
  <c r="AE77" i="8"/>
  <c r="AD77" i="8"/>
  <c r="CB77" i="8"/>
  <c r="CC77" i="8"/>
  <c r="G76" i="8"/>
  <c r="E76" i="8"/>
  <c r="G75" i="8"/>
  <c r="E75" i="8"/>
  <c r="F72" i="8"/>
  <c r="F71" i="8"/>
  <c r="F70" i="8"/>
  <c r="F69" i="8"/>
  <c r="E66" i="8"/>
  <c r="G66" i="8"/>
  <c r="D66" i="8"/>
  <c r="C66" i="8"/>
  <c r="AW65" i="8"/>
  <c r="L90" i="8" s="1"/>
  <c r="L88" i="8" s="1"/>
  <c r="AT65" i="8"/>
  <c r="L190" i="8" s="1"/>
  <c r="AO65" i="8"/>
  <c r="L168" i="8" s="1"/>
  <c r="AE65" i="8"/>
  <c r="AD65" i="8"/>
  <c r="CB65" i="8"/>
  <c r="CC65" i="8"/>
  <c r="G64" i="8"/>
  <c r="E64" i="8"/>
  <c r="G63" i="8"/>
  <c r="E63" i="8"/>
  <c r="F60" i="8"/>
  <c r="F59" i="8"/>
  <c r="F58" i="8"/>
  <c r="F57" i="8"/>
  <c r="E54" i="8"/>
  <c r="G54" i="8"/>
  <c r="D54" i="8"/>
  <c r="C54" i="8"/>
  <c r="A27" i="8"/>
  <c r="A25" i="8"/>
  <c r="A22" i="8"/>
  <c r="F16" i="8"/>
  <c r="F14" i="8"/>
  <c r="CO6" i="8"/>
  <c r="F6" i="8"/>
  <c r="CO4" i="8"/>
  <c r="F4" i="8"/>
  <c r="A1" i="8"/>
  <c r="H467" i="7"/>
  <c r="H464" i="7"/>
  <c r="C467" i="7"/>
  <c r="C464" i="7"/>
  <c r="L454" i="7"/>
  <c r="L447" i="7"/>
  <c r="L446" i="7"/>
  <c r="L442" i="7"/>
  <c r="L430" i="7"/>
  <c r="L429" i="7"/>
  <c r="L428" i="7"/>
  <c r="L427" i="7"/>
  <c r="L426" i="7"/>
  <c r="L425" i="7"/>
  <c r="L423" i="7" s="1"/>
  <c r="L422" i="7"/>
  <c r="L421" i="7"/>
  <c r="L419" i="7"/>
  <c r="L416" i="7"/>
  <c r="L411" i="7"/>
  <c r="L406" i="7"/>
  <c r="L398" i="7"/>
  <c r="L397" i="7"/>
  <c r="L393" i="7"/>
  <c r="L378" i="7"/>
  <c r="L377" i="7"/>
  <c r="L373" i="7"/>
  <c r="L372" i="7"/>
  <c r="L367" i="7"/>
  <c r="L355" i="7"/>
  <c r="L352" i="7"/>
  <c r="L350" i="7"/>
  <c r="L343" i="7"/>
  <c r="L342" i="7"/>
  <c r="L338" i="7"/>
  <c r="L337" i="7"/>
  <c r="AT328" i="7"/>
  <c r="AR328" i="7"/>
  <c r="L332" i="7" s="1"/>
  <c r="AO328" i="7"/>
  <c r="L335" i="7" s="1"/>
  <c r="AE328" i="7"/>
  <c r="AD328" i="7"/>
  <c r="J327" i="7"/>
  <c r="E327" i="7"/>
  <c r="G327" i="7"/>
  <c r="D327" i="7"/>
  <c r="B327" i="7"/>
  <c r="L321" i="7"/>
  <c r="L317" i="7"/>
  <c r="L315" i="7"/>
  <c r="L314" i="7"/>
  <c r="L312" i="7" s="1"/>
  <c r="L308" i="7"/>
  <c r="L307" i="7"/>
  <c r="L303" i="7"/>
  <c r="L297" i="7"/>
  <c r="AT293" i="7"/>
  <c r="AR293" i="7"/>
  <c r="AO293" i="7"/>
  <c r="I291" i="7"/>
  <c r="H291" i="7"/>
  <c r="D291" i="7"/>
  <c r="C291" i="7"/>
  <c r="B291" i="7"/>
  <c r="AT290" i="7"/>
  <c r="AR290" i="7"/>
  <c r="AO290" i="7"/>
  <c r="J288" i="7"/>
  <c r="D288" i="7"/>
  <c r="C288" i="7"/>
  <c r="B288" i="7"/>
  <c r="AT287" i="7"/>
  <c r="AR287" i="7"/>
  <c r="AO287" i="7"/>
  <c r="J285" i="7"/>
  <c r="D285" i="7"/>
  <c r="C285" i="7"/>
  <c r="B285" i="7"/>
  <c r="AT284" i="7"/>
  <c r="AR284" i="7"/>
  <c r="AO284" i="7"/>
  <c r="J282" i="7"/>
  <c r="D282" i="7"/>
  <c r="C282" i="7"/>
  <c r="B282" i="7"/>
  <c r="AT281" i="7"/>
  <c r="AR281" i="7"/>
  <c r="AO281" i="7"/>
  <c r="J279" i="7"/>
  <c r="D279" i="7"/>
  <c r="C279" i="7"/>
  <c r="B279" i="7"/>
  <c r="AT278" i="7"/>
  <c r="AR278" i="7"/>
  <c r="AO278" i="7"/>
  <c r="AE278" i="7"/>
  <c r="AD278" i="7"/>
  <c r="J277" i="7"/>
  <c r="E277" i="7"/>
  <c r="G277" i="7"/>
  <c r="D277" i="7"/>
  <c r="B277" i="7"/>
  <c r="AT276" i="7"/>
  <c r="AR276" i="7"/>
  <c r="L379" i="7" s="1"/>
  <c r="AO276" i="7"/>
  <c r="L300" i="7" s="1"/>
  <c r="AE276" i="7"/>
  <c r="AD276" i="7"/>
  <c r="I275" i="7"/>
  <c r="H275" i="7"/>
  <c r="E275" i="7"/>
  <c r="G275" i="7"/>
  <c r="D275" i="7"/>
  <c r="C275" i="7"/>
  <c r="B275" i="7"/>
  <c r="L268" i="7"/>
  <c r="L265" i="7"/>
  <c r="L263" i="7"/>
  <c r="L256" i="7"/>
  <c r="L255" i="7"/>
  <c r="L251" i="7"/>
  <c r="AT241" i="7"/>
  <c r="AR241" i="7"/>
  <c r="AO241" i="7"/>
  <c r="AE241" i="7"/>
  <c r="AD241" i="7"/>
  <c r="I240" i="7"/>
  <c r="H240" i="7"/>
  <c r="E240" i="7"/>
  <c r="G240" i="7"/>
  <c r="D240" i="7"/>
  <c r="B240" i="7"/>
  <c r="AT239" i="7"/>
  <c r="AR239" i="7"/>
  <c r="AO239" i="7"/>
  <c r="AE239" i="7"/>
  <c r="AD239" i="7"/>
  <c r="J238" i="7"/>
  <c r="E238" i="7"/>
  <c r="G238" i="7"/>
  <c r="D238" i="7"/>
  <c r="B238" i="7"/>
  <c r="AT237" i="7"/>
  <c r="AR237" i="7"/>
  <c r="AO237" i="7"/>
  <c r="L248" i="7" s="1"/>
  <c r="AE237" i="7"/>
  <c r="AD237" i="7"/>
  <c r="J236" i="7"/>
  <c r="E236" i="7"/>
  <c r="G236" i="7"/>
  <c r="D236" i="7"/>
  <c r="B236" i="7"/>
  <c r="L230" i="7"/>
  <c r="L229" i="7"/>
  <c r="L226" i="7"/>
  <c r="L224" i="7"/>
  <c r="L223" i="7"/>
  <c r="L221" i="7" s="1"/>
  <c r="L217" i="7"/>
  <c r="L216" i="7"/>
  <c r="L212" i="7"/>
  <c r="G201" i="7"/>
  <c r="E201" i="7"/>
  <c r="G200" i="7"/>
  <c r="E200" i="7"/>
  <c r="E198" i="7"/>
  <c r="D198" i="7"/>
  <c r="C198" i="7"/>
  <c r="B198" i="7"/>
  <c r="I196" i="7"/>
  <c r="I195" i="7"/>
  <c r="J192" i="7"/>
  <c r="E192" i="7"/>
  <c r="J190" i="7"/>
  <c r="E190" i="7"/>
  <c r="D183" i="7"/>
  <c r="C183" i="7"/>
  <c r="G181" i="7"/>
  <c r="E181" i="7"/>
  <c r="G180" i="7"/>
  <c r="E180" i="7"/>
  <c r="E178" i="7"/>
  <c r="D178" i="7"/>
  <c r="C178" i="7"/>
  <c r="B178" i="7"/>
  <c r="I176" i="7"/>
  <c r="I175" i="7"/>
  <c r="I174" i="7"/>
  <c r="J172" i="7"/>
  <c r="E172" i="7"/>
  <c r="J170" i="7"/>
  <c r="E170" i="7"/>
  <c r="D163" i="7"/>
  <c r="C163" i="7"/>
  <c r="G161" i="7"/>
  <c r="E161" i="7"/>
  <c r="G160" i="7"/>
  <c r="E160" i="7"/>
  <c r="E158" i="7"/>
  <c r="D158" i="7"/>
  <c r="C158" i="7"/>
  <c r="B158" i="7"/>
  <c r="I156" i="7"/>
  <c r="I155" i="7"/>
  <c r="I154" i="7"/>
  <c r="J152" i="7"/>
  <c r="E152" i="7"/>
  <c r="I150" i="7"/>
  <c r="J148" i="7"/>
  <c r="E148" i="7"/>
  <c r="D141" i="7"/>
  <c r="C141" i="7"/>
  <c r="G139" i="7"/>
  <c r="E139" i="7"/>
  <c r="G138" i="7"/>
  <c r="E138" i="7"/>
  <c r="E136" i="7"/>
  <c r="D136" i="7"/>
  <c r="C136" i="7"/>
  <c r="B136" i="7"/>
  <c r="I134" i="7"/>
  <c r="I133" i="7"/>
  <c r="I132" i="7"/>
  <c r="I131" i="7"/>
  <c r="J129" i="7"/>
  <c r="E129" i="7"/>
  <c r="I127" i="7"/>
  <c r="J125" i="7"/>
  <c r="E125" i="7"/>
  <c r="D118" i="7"/>
  <c r="C118" i="7"/>
  <c r="AT117" i="7"/>
  <c r="AO117" i="7"/>
  <c r="G116" i="7"/>
  <c r="E116" i="7"/>
  <c r="G115" i="7"/>
  <c r="E115" i="7"/>
  <c r="E113" i="7"/>
  <c r="D113" i="7"/>
  <c r="C113" i="7"/>
  <c r="B113" i="7"/>
  <c r="I111" i="7"/>
  <c r="D105" i="7"/>
  <c r="C105" i="7"/>
  <c r="AW104" i="7"/>
  <c r="AE104" i="7"/>
  <c r="AD104" i="7"/>
  <c r="G103" i="7"/>
  <c r="E103" i="7"/>
  <c r="G102" i="7"/>
  <c r="E102" i="7"/>
  <c r="E100" i="7"/>
  <c r="D100" i="7"/>
  <c r="C100" i="7"/>
  <c r="B100" i="7"/>
  <c r="J98" i="7"/>
  <c r="E98" i="7"/>
  <c r="E92" i="7"/>
  <c r="G92" i="7"/>
  <c r="D92" i="7"/>
  <c r="C92" i="7"/>
  <c r="AT91" i="7"/>
  <c r="AO91" i="7"/>
  <c r="AE91" i="7"/>
  <c r="AD91" i="7"/>
  <c r="G90" i="7"/>
  <c r="E90" i="7"/>
  <c r="G89" i="7"/>
  <c r="E89" i="7"/>
  <c r="E87" i="7"/>
  <c r="D87" i="7"/>
  <c r="C87" i="7"/>
  <c r="B87" i="7"/>
  <c r="I85" i="7"/>
  <c r="I84" i="7"/>
  <c r="I83" i="7"/>
  <c r="I82" i="7"/>
  <c r="I81" i="7"/>
  <c r="E77" i="7"/>
  <c r="G77" i="7"/>
  <c r="D77" i="7"/>
  <c r="C77" i="7"/>
  <c r="AE76" i="7"/>
  <c r="AD76" i="7"/>
  <c r="G75" i="7"/>
  <c r="E75" i="7"/>
  <c r="G74" i="7"/>
  <c r="E74" i="7"/>
  <c r="E72" i="7"/>
  <c r="D72" i="7"/>
  <c r="C72" i="7"/>
  <c r="B72" i="7"/>
  <c r="I70" i="7"/>
  <c r="I69" i="7"/>
  <c r="I68" i="7"/>
  <c r="J66" i="7"/>
  <c r="E66" i="7"/>
  <c r="J63" i="7"/>
  <c r="E63" i="7"/>
  <c r="J61" i="7"/>
  <c r="E61" i="7"/>
  <c r="G61" i="7" s="1"/>
  <c r="I59" i="7"/>
  <c r="E54" i="7"/>
  <c r="G54" i="7"/>
  <c r="D54" i="7"/>
  <c r="C54" i="7"/>
  <c r="A27" i="7"/>
  <c r="A25" i="7"/>
  <c r="A22" i="7"/>
  <c r="F16" i="7"/>
  <c r="F14" i="7"/>
  <c r="CO6" i="7"/>
  <c r="F6" i="7"/>
  <c r="CO4" i="7"/>
  <c r="F4" i="7"/>
  <c r="A1" i="7"/>
  <c r="J275" i="7" l="1"/>
  <c r="L309" i="7"/>
  <c r="J291" i="7"/>
  <c r="L370" i="7"/>
  <c r="L368" i="7" s="1"/>
  <c r="L417" i="7"/>
  <c r="L414" i="7" s="1"/>
  <c r="L412" i="7" s="1"/>
  <c r="L96" i="8"/>
  <c r="L302" i="7"/>
  <c r="L298" i="7" s="1"/>
  <c r="G98" i="7"/>
  <c r="G66" i="7"/>
  <c r="G63" i="7"/>
  <c r="L344" i="7"/>
  <c r="L170" i="8"/>
  <c r="L166" i="8"/>
  <c r="K40" i="8"/>
  <c r="L174" i="8"/>
  <c r="L172" i="8" s="1"/>
  <c r="J240" i="7"/>
  <c r="L333" i="7"/>
  <c r="L134" i="8"/>
  <c r="L132" i="8" s="1"/>
  <c r="L114" i="8"/>
  <c r="L112" i="8" s="1"/>
  <c r="L257" i="7"/>
  <c r="L250" i="7"/>
  <c r="L246" i="7" s="1"/>
  <c r="L245" i="7"/>
  <c r="L86" i="8"/>
  <c r="L84" i="8"/>
  <c r="L188" i="8"/>
  <c r="L186" i="8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" i="3"/>
  <c r="Y1" i="3"/>
  <c r="CU1" i="3"/>
  <c r="P29" i="1" s="1"/>
  <c r="CV1" i="3"/>
  <c r="U28" i="1" s="1"/>
  <c r="G55" i="7" s="1"/>
  <c r="CX1" i="3"/>
  <c r="G56" i="7" s="1"/>
  <c r="CY1" i="3"/>
  <c r="CZ1" i="3"/>
  <c r="J56" i="7" s="1"/>
  <c r="DA1" i="3"/>
  <c r="DB1" i="3"/>
  <c r="DC1" i="3"/>
  <c r="A2" i="3"/>
  <c r="Y2" i="3"/>
  <c r="CX2" i="3"/>
  <c r="CY2" i="3"/>
  <c r="CZ2" i="3"/>
  <c r="DB2" i="3" s="1"/>
  <c r="DA2" i="3"/>
  <c r="DC2" i="3"/>
  <c r="A3" i="3"/>
  <c r="Y3" i="3"/>
  <c r="CX3" i="3" s="1"/>
  <c r="G59" i="7" s="1"/>
  <c r="CY3" i="3"/>
  <c r="CZ3" i="3"/>
  <c r="DA3" i="3"/>
  <c r="DC3" i="3"/>
  <c r="DI3" i="3"/>
  <c r="A4" i="3"/>
  <c r="Y4" i="3"/>
  <c r="CX4" i="3" s="1"/>
  <c r="G60" i="7" s="1"/>
  <c r="CW4" i="3"/>
  <c r="CY4" i="3"/>
  <c r="CZ4" i="3"/>
  <c r="J60" i="7" s="1"/>
  <c r="DA4" i="3"/>
  <c r="DB4" i="3"/>
  <c r="DC4" i="3"/>
  <c r="A5" i="3"/>
  <c r="Y5" i="3"/>
  <c r="CW5" i="3" s="1"/>
  <c r="CY5" i="3"/>
  <c r="CZ5" i="3"/>
  <c r="DA5" i="3"/>
  <c r="DC5" i="3"/>
  <c r="A6" i="3"/>
  <c r="Y6" i="3"/>
  <c r="CW6" i="3" s="1"/>
  <c r="CX6" i="3"/>
  <c r="G64" i="7" s="1"/>
  <c r="CY6" i="3"/>
  <c r="CZ6" i="3"/>
  <c r="J64" i="7" s="1"/>
  <c r="DA6" i="3"/>
  <c r="DC6" i="3"/>
  <c r="DF6" i="3"/>
  <c r="DG6" i="3"/>
  <c r="DH6" i="3"/>
  <c r="A7" i="3"/>
  <c r="Y7" i="3"/>
  <c r="CW7" i="3" s="1"/>
  <c r="CY7" i="3"/>
  <c r="CZ7" i="3"/>
  <c r="J65" i="7" s="1"/>
  <c r="DA7" i="3"/>
  <c r="DB7" i="3"/>
  <c r="DC7" i="3"/>
  <c r="A8" i="3"/>
  <c r="Y8" i="3"/>
  <c r="CX8" i="3" s="1"/>
  <c r="CY8" i="3"/>
  <c r="CZ8" i="3"/>
  <c r="H68" i="7" s="1"/>
  <c r="J68" i="7" s="1"/>
  <c r="DA8" i="3"/>
  <c r="DC8" i="3"/>
  <c r="A9" i="3"/>
  <c r="Y9" i="3"/>
  <c r="CX9" i="3"/>
  <c r="G69" i="7" s="1"/>
  <c r="CY9" i="3"/>
  <c r="CZ9" i="3"/>
  <c r="DA9" i="3"/>
  <c r="DC9" i="3"/>
  <c r="A10" i="3"/>
  <c r="Y10" i="3"/>
  <c r="CX10" i="3" s="1"/>
  <c r="G70" i="7" s="1"/>
  <c r="CY10" i="3"/>
  <c r="CZ10" i="3"/>
  <c r="DA10" i="3"/>
  <c r="DC10" i="3"/>
  <c r="A11" i="3"/>
  <c r="Y11" i="3"/>
  <c r="CX11" i="3" s="1"/>
  <c r="DF11" i="3" s="1"/>
  <c r="DJ11" i="3" s="1"/>
  <c r="CY11" i="3"/>
  <c r="CZ11" i="3"/>
  <c r="DB11" i="3" s="1"/>
  <c r="DA11" i="3"/>
  <c r="DC11" i="3"/>
  <c r="DI11" i="3"/>
  <c r="A12" i="3"/>
  <c r="Y12" i="3"/>
  <c r="CV12" i="3" s="1"/>
  <c r="U30" i="1" s="1"/>
  <c r="G78" i="7" s="1"/>
  <c r="CU12" i="3"/>
  <c r="CY12" i="3"/>
  <c r="CZ12" i="3"/>
  <c r="DA12" i="3"/>
  <c r="DC12" i="3"/>
  <c r="A13" i="3"/>
  <c r="Y13" i="3"/>
  <c r="CX13" i="3" s="1"/>
  <c r="G81" i="7" s="1"/>
  <c r="CY13" i="3"/>
  <c r="CZ13" i="3"/>
  <c r="H81" i="7" s="1"/>
  <c r="J81" i="7" s="1"/>
  <c r="DA13" i="3"/>
  <c r="DC13" i="3"/>
  <c r="A14" i="3"/>
  <c r="Y14" i="3"/>
  <c r="CX14" i="3"/>
  <c r="DF14" i="3" s="1"/>
  <c r="CY14" i="3"/>
  <c r="CZ14" i="3"/>
  <c r="H82" i="7" s="1"/>
  <c r="J82" i="7" s="1"/>
  <c r="DA14" i="3"/>
  <c r="DB14" i="3"/>
  <c r="DC14" i="3"/>
  <c r="A15" i="3"/>
  <c r="Y15" i="3"/>
  <c r="CX15" i="3"/>
  <c r="G83" i="7" s="1"/>
  <c r="CY15" i="3"/>
  <c r="CZ15" i="3"/>
  <c r="DA15" i="3"/>
  <c r="DC15" i="3"/>
  <c r="A16" i="3"/>
  <c r="Y16" i="3"/>
  <c r="CX16" i="3"/>
  <c r="G84" i="7" s="1"/>
  <c r="CY16" i="3"/>
  <c r="CZ16" i="3"/>
  <c r="DA16" i="3"/>
  <c r="DC16" i="3"/>
  <c r="A17" i="3"/>
  <c r="Y17" i="3"/>
  <c r="CX17" i="3"/>
  <c r="G85" i="7" s="1"/>
  <c r="CY17" i="3"/>
  <c r="CZ17" i="3"/>
  <c r="DA17" i="3"/>
  <c r="DC17" i="3"/>
  <c r="A18" i="3"/>
  <c r="Y18" i="3"/>
  <c r="CX18" i="3"/>
  <c r="DG18" i="3" s="1"/>
  <c r="CY18" i="3"/>
  <c r="CZ18" i="3"/>
  <c r="DB18" i="3" s="1"/>
  <c r="DA18" i="3"/>
  <c r="DC18" i="3"/>
  <c r="A19" i="3"/>
  <c r="Y19" i="3"/>
  <c r="CU19" i="3"/>
  <c r="CY19" i="3"/>
  <c r="CZ19" i="3"/>
  <c r="J94" i="7" s="1"/>
  <c r="DA19" i="3"/>
  <c r="DC19" i="3"/>
  <c r="A20" i="3"/>
  <c r="Y20" i="3"/>
  <c r="CX20" i="3" s="1"/>
  <c r="DF20" i="3" s="1"/>
  <c r="CY20" i="3"/>
  <c r="CZ20" i="3"/>
  <c r="DA20" i="3"/>
  <c r="DB20" i="3"/>
  <c r="DC20" i="3"/>
  <c r="A21" i="3"/>
  <c r="Y21" i="3"/>
  <c r="CW21" i="3"/>
  <c r="V32" i="1" s="1"/>
  <c r="G96" i="7" s="1"/>
  <c r="CX21" i="3"/>
  <c r="G97" i="7" s="1"/>
  <c r="CY21" i="3"/>
  <c r="CZ21" i="3"/>
  <c r="DA21" i="3"/>
  <c r="DC21" i="3"/>
  <c r="A22" i="3"/>
  <c r="Y22" i="3"/>
  <c r="CX22" i="3" s="1"/>
  <c r="DI22" i="3" s="1"/>
  <c r="CY22" i="3"/>
  <c r="CZ22" i="3"/>
  <c r="DB22" i="3" s="1"/>
  <c r="DA22" i="3"/>
  <c r="DC22" i="3"/>
  <c r="A23" i="3"/>
  <c r="Y23" i="3"/>
  <c r="CU23" i="3"/>
  <c r="P35" i="1" s="1"/>
  <c r="O35" i="1" s="1"/>
  <c r="CY23" i="3"/>
  <c r="CZ23" i="3"/>
  <c r="DB23" i="3" s="1"/>
  <c r="DA23" i="3"/>
  <c r="DC23" i="3"/>
  <c r="A24" i="3"/>
  <c r="Y24" i="3"/>
  <c r="CX24" i="3" s="1"/>
  <c r="CY24" i="3"/>
  <c r="CZ24" i="3"/>
  <c r="DB24" i="3" s="1"/>
  <c r="DA24" i="3"/>
  <c r="DC24" i="3"/>
  <c r="A25" i="3"/>
  <c r="Y25" i="3"/>
  <c r="CX25" i="3"/>
  <c r="DG25" i="3" s="1"/>
  <c r="CY25" i="3"/>
  <c r="CZ25" i="3"/>
  <c r="DA25" i="3"/>
  <c r="DB25" i="3"/>
  <c r="DC25" i="3"/>
  <c r="DI25" i="3"/>
  <c r="A26" i="3"/>
  <c r="Y26" i="3"/>
  <c r="CX26" i="3" s="1"/>
  <c r="CY26" i="3"/>
  <c r="CZ26" i="3"/>
  <c r="DA26" i="3"/>
  <c r="DB26" i="3"/>
  <c r="DC26" i="3"/>
  <c r="A27" i="3"/>
  <c r="Y27" i="3"/>
  <c r="CX27" i="3"/>
  <c r="DG27" i="3" s="1"/>
  <c r="CY27" i="3"/>
  <c r="CZ27" i="3"/>
  <c r="DB27" i="3" s="1"/>
  <c r="DA27" i="3"/>
  <c r="DC27" i="3"/>
  <c r="DH27" i="3"/>
  <c r="DI27" i="3"/>
  <c r="A28" i="3"/>
  <c r="Y28" i="3"/>
  <c r="CX28" i="3" s="1"/>
  <c r="DI28" i="3" s="1"/>
  <c r="CY28" i="3"/>
  <c r="CZ28" i="3"/>
  <c r="DA28" i="3"/>
  <c r="DB28" i="3"/>
  <c r="DC28" i="3"/>
  <c r="A29" i="3"/>
  <c r="Y29" i="3"/>
  <c r="CY29" i="3"/>
  <c r="CZ29" i="3"/>
  <c r="DA29" i="3"/>
  <c r="DC29" i="3"/>
  <c r="A30" i="3"/>
  <c r="Y30" i="3"/>
  <c r="CY30" i="3"/>
  <c r="CZ30" i="3"/>
  <c r="DA30" i="3"/>
  <c r="DC30" i="3"/>
  <c r="A31" i="3"/>
  <c r="Y31" i="3"/>
  <c r="CY31" i="3"/>
  <c r="CZ31" i="3"/>
  <c r="H111" i="7" s="1"/>
  <c r="J111" i="7" s="1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X39" i="3" s="1"/>
  <c r="CY39" i="3"/>
  <c r="CZ39" i="3"/>
  <c r="DB39" i="3" s="1"/>
  <c r="DA39" i="3"/>
  <c r="DC39" i="3"/>
  <c r="A40" i="3"/>
  <c r="Y40" i="3"/>
  <c r="CY40" i="3"/>
  <c r="CZ40" i="3"/>
  <c r="DA40" i="3"/>
  <c r="DC40" i="3"/>
  <c r="A41" i="3"/>
  <c r="Y41" i="3"/>
  <c r="CY41" i="3"/>
  <c r="CZ41" i="3"/>
  <c r="DA41" i="3"/>
  <c r="DB41" i="3"/>
  <c r="DC41" i="3"/>
  <c r="A42" i="3"/>
  <c r="Y42" i="3"/>
  <c r="CX42" i="3"/>
  <c r="G124" i="7" s="1"/>
  <c r="CY42" i="3"/>
  <c r="CZ42" i="3"/>
  <c r="J124" i="7" s="1"/>
  <c r="DA42" i="3"/>
  <c r="DC42" i="3"/>
  <c r="A43" i="3"/>
  <c r="Y43" i="3"/>
  <c r="CW43" i="3"/>
  <c r="CY43" i="3"/>
  <c r="CZ43" i="3"/>
  <c r="DA43" i="3"/>
  <c r="DC43" i="3"/>
  <c r="A44" i="3"/>
  <c r="Y44" i="3"/>
  <c r="CY44" i="3"/>
  <c r="CZ44" i="3"/>
  <c r="H127" i="7" s="1"/>
  <c r="J127" i="7" s="1"/>
  <c r="DA44" i="3"/>
  <c r="DC44" i="3"/>
  <c r="A45" i="3"/>
  <c r="Y45" i="3"/>
  <c r="CY45" i="3"/>
  <c r="CZ45" i="3"/>
  <c r="J128" i="7" s="1"/>
  <c r="DA45" i="3"/>
  <c r="DB45" i="3"/>
  <c r="DC45" i="3"/>
  <c r="A46" i="3"/>
  <c r="Y46" i="3"/>
  <c r="CY46" i="3"/>
  <c r="CZ46" i="3"/>
  <c r="H131" i="7" s="1"/>
  <c r="J131" i="7" s="1"/>
  <c r="DA46" i="3"/>
  <c r="DB46" i="3"/>
  <c r="DC46" i="3"/>
  <c r="A47" i="3"/>
  <c r="Y47" i="3"/>
  <c r="CX47" i="3"/>
  <c r="G132" i="7" s="1"/>
  <c r="CY47" i="3"/>
  <c r="CZ47" i="3"/>
  <c r="DA47" i="3"/>
  <c r="DC47" i="3"/>
  <c r="A48" i="3"/>
  <c r="Y48" i="3"/>
  <c r="CY48" i="3"/>
  <c r="CZ48" i="3"/>
  <c r="H133" i="7" s="1"/>
  <c r="J133" i="7" s="1"/>
  <c r="DA48" i="3"/>
  <c r="DB48" i="3"/>
  <c r="DC48" i="3"/>
  <c r="A49" i="3"/>
  <c r="Y49" i="3"/>
  <c r="CX49" i="3" s="1"/>
  <c r="G134" i="7" s="1"/>
  <c r="CY49" i="3"/>
  <c r="CZ49" i="3"/>
  <c r="DA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J144" i="7" s="1"/>
  <c r="DA51" i="3"/>
  <c r="DB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C53" i="3"/>
  <c r="A54" i="3"/>
  <c r="Y54" i="3"/>
  <c r="CY54" i="3"/>
  <c r="CZ54" i="3"/>
  <c r="DA54" i="3"/>
  <c r="DC54" i="3"/>
  <c r="A55" i="3"/>
  <c r="Y55" i="3"/>
  <c r="CY55" i="3"/>
  <c r="CZ55" i="3"/>
  <c r="H150" i="7" s="1"/>
  <c r="J150" i="7" s="1"/>
  <c r="DA55" i="3"/>
  <c r="DC55" i="3"/>
  <c r="A56" i="3"/>
  <c r="Y56" i="3"/>
  <c r="CY56" i="3"/>
  <c r="CZ56" i="3"/>
  <c r="DA56" i="3"/>
  <c r="DC56" i="3"/>
  <c r="A57" i="3"/>
  <c r="Y57" i="3"/>
  <c r="CY57" i="3"/>
  <c r="CZ57" i="3"/>
  <c r="DA57" i="3"/>
  <c r="DC57" i="3"/>
  <c r="A58" i="3"/>
  <c r="Y58" i="3"/>
  <c r="CY58" i="3"/>
  <c r="CZ58" i="3"/>
  <c r="H155" i="7" s="1"/>
  <c r="J155" i="7" s="1"/>
  <c r="DA58" i="3"/>
  <c r="DB58" i="3"/>
  <c r="DC58" i="3"/>
  <c r="A59" i="3"/>
  <c r="Y59" i="3"/>
  <c r="CY59" i="3"/>
  <c r="CZ59" i="3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J166" i="7" s="1"/>
  <c r="DA61" i="3"/>
  <c r="DC61" i="3"/>
  <c r="A62" i="3"/>
  <c r="Y62" i="3"/>
  <c r="CY62" i="3"/>
  <c r="CZ62" i="3"/>
  <c r="DB62" i="3" s="1"/>
  <c r="DA62" i="3"/>
  <c r="DC62" i="3"/>
  <c r="A63" i="3"/>
  <c r="Y63" i="3"/>
  <c r="CW63" i="3" s="1"/>
  <c r="CX63" i="3"/>
  <c r="CY63" i="3"/>
  <c r="CZ63" i="3"/>
  <c r="J169" i="7" s="1"/>
  <c r="DA63" i="3"/>
  <c r="DB63" i="3"/>
  <c r="DC63" i="3"/>
  <c r="A64" i="3"/>
  <c r="Y64" i="3"/>
  <c r="CX64" i="3" s="1"/>
  <c r="CY64" i="3"/>
  <c r="CZ64" i="3"/>
  <c r="J171" i="7" s="1"/>
  <c r="DA64" i="3"/>
  <c r="DC64" i="3"/>
  <c r="A65" i="3"/>
  <c r="Y65" i="3"/>
  <c r="CY65" i="3"/>
  <c r="CZ65" i="3"/>
  <c r="H174" i="7" s="1"/>
  <c r="J174" i="7" s="1"/>
  <c r="DA65" i="3"/>
  <c r="DB65" i="3"/>
  <c r="DC65" i="3"/>
  <c r="A66" i="3"/>
  <c r="Y66" i="3"/>
  <c r="CX66" i="3" s="1"/>
  <c r="G175" i="7" s="1"/>
  <c r="CY66" i="3"/>
  <c r="CZ66" i="3"/>
  <c r="DA66" i="3"/>
  <c r="DC66" i="3"/>
  <c r="A67" i="3"/>
  <c r="Y67" i="3"/>
  <c r="CY67" i="3"/>
  <c r="CZ67" i="3"/>
  <c r="H176" i="7" s="1"/>
  <c r="J176" i="7" s="1"/>
  <c r="DA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A71" i="3"/>
  <c r="DC71" i="3"/>
  <c r="A72" i="3"/>
  <c r="Y72" i="3"/>
  <c r="CY72" i="3"/>
  <c r="CZ72" i="3"/>
  <c r="J191" i="7" s="1"/>
  <c r="DA72" i="3"/>
  <c r="DB72" i="3"/>
  <c r="DC72" i="3"/>
  <c r="A73" i="3"/>
  <c r="Y73" i="3"/>
  <c r="CY73" i="3"/>
  <c r="CZ73" i="3"/>
  <c r="DA73" i="3"/>
  <c r="DC73" i="3"/>
  <c r="A74" i="3"/>
  <c r="Y74" i="3"/>
  <c r="CY74" i="3"/>
  <c r="CZ74" i="3"/>
  <c r="DA74" i="3"/>
  <c r="DC74" i="3"/>
  <c r="A75" i="3"/>
  <c r="Y75" i="3"/>
  <c r="CY75" i="3"/>
  <c r="CZ75" i="3"/>
  <c r="H196" i="7" s="1"/>
  <c r="J196" i="7" s="1"/>
  <c r="DA75" i="3"/>
  <c r="DB75" i="3"/>
  <c r="DC75" i="3"/>
  <c r="A76" i="3"/>
  <c r="Y76" i="3"/>
  <c r="CY76" i="3"/>
  <c r="CZ76" i="3"/>
  <c r="DA76" i="3"/>
  <c r="DB76" i="3"/>
  <c r="DC76" i="3"/>
  <c r="A77" i="3"/>
  <c r="Y77" i="3"/>
  <c r="CU77" i="3"/>
  <c r="CY77" i="3"/>
  <c r="CZ77" i="3"/>
  <c r="DB77" i="3" s="1"/>
  <c r="DA77" i="3"/>
  <c r="DC77" i="3"/>
  <c r="A78" i="3"/>
  <c r="Y78" i="3"/>
  <c r="CU78" i="3"/>
  <c r="CY78" i="3"/>
  <c r="CZ78" i="3"/>
  <c r="DB78" i="3" s="1"/>
  <c r="DA78" i="3"/>
  <c r="DC78" i="3"/>
  <c r="A79" i="3"/>
  <c r="Y79" i="3"/>
  <c r="CU79" i="3"/>
  <c r="CY79" i="3"/>
  <c r="CZ79" i="3"/>
  <c r="DB79" i="3" s="1"/>
  <c r="DA79" i="3"/>
  <c r="DC79" i="3"/>
  <c r="A80" i="3"/>
  <c r="Y80" i="3"/>
  <c r="CU80" i="3"/>
  <c r="CV80" i="3"/>
  <c r="CX80" i="3"/>
  <c r="DH80" i="3" s="1"/>
  <c r="CY80" i="3"/>
  <c r="CZ80" i="3"/>
  <c r="DA80" i="3"/>
  <c r="DB80" i="3"/>
  <c r="DC80" i="3"/>
  <c r="A81" i="3"/>
  <c r="Y81" i="3"/>
  <c r="CV81" i="3" s="1"/>
  <c r="CU81" i="3"/>
  <c r="CX81" i="3"/>
  <c r="DH81" i="3" s="1"/>
  <c r="CY81" i="3"/>
  <c r="CZ81" i="3"/>
  <c r="DB81" i="3" s="1"/>
  <c r="DA81" i="3"/>
  <c r="DC81" i="3"/>
  <c r="A82" i="3"/>
  <c r="Y82" i="3"/>
  <c r="CU82" i="3"/>
  <c r="CY82" i="3"/>
  <c r="CZ82" i="3"/>
  <c r="DB82" i="3" s="1"/>
  <c r="DA82" i="3"/>
  <c r="DC82" i="3"/>
  <c r="A83" i="3"/>
  <c r="Y83" i="3"/>
  <c r="CX83" i="3" s="1"/>
  <c r="DI83" i="3" s="1"/>
  <c r="DJ83" i="3" s="1"/>
  <c r="CU83" i="3"/>
  <c r="CY83" i="3"/>
  <c r="CZ83" i="3"/>
  <c r="DB83" i="3" s="1"/>
  <c r="DA83" i="3"/>
  <c r="DC83" i="3"/>
  <c r="A84" i="3"/>
  <c r="Y84" i="3"/>
  <c r="CU84" i="3"/>
  <c r="CY84" i="3"/>
  <c r="CZ84" i="3"/>
  <c r="DA84" i="3"/>
  <c r="DB84" i="3"/>
  <c r="DC84" i="3"/>
  <c r="A85" i="3"/>
  <c r="Y85" i="3"/>
  <c r="CV85" i="3" s="1"/>
  <c r="CU85" i="3"/>
  <c r="CY85" i="3"/>
  <c r="CZ85" i="3"/>
  <c r="J57" i="8" s="1"/>
  <c r="DA85" i="3"/>
  <c r="DC85" i="3"/>
  <c r="A86" i="3"/>
  <c r="Y86" i="3"/>
  <c r="CU86" i="3"/>
  <c r="CY86" i="3"/>
  <c r="CZ86" i="3"/>
  <c r="J58" i="8" s="1"/>
  <c r="DA86" i="3"/>
  <c r="DB86" i="3"/>
  <c r="DC86" i="3"/>
  <c r="A87" i="3"/>
  <c r="Y87" i="3"/>
  <c r="CV87" i="3" s="1"/>
  <c r="CU87" i="3"/>
  <c r="CY87" i="3"/>
  <c r="CZ87" i="3"/>
  <c r="J59" i="8" s="1"/>
  <c r="DA87" i="3"/>
  <c r="DB87" i="3"/>
  <c r="DC87" i="3"/>
  <c r="A88" i="3"/>
  <c r="Y88" i="3"/>
  <c r="CU88" i="3"/>
  <c r="CV88" i="3"/>
  <c r="CX88" i="3"/>
  <c r="DH88" i="3" s="1"/>
  <c r="CY88" i="3"/>
  <c r="CZ88" i="3"/>
  <c r="DA88" i="3"/>
  <c r="DC88" i="3"/>
  <c r="A89" i="3"/>
  <c r="Y89" i="3"/>
  <c r="CU89" i="3"/>
  <c r="CV89" i="3"/>
  <c r="CX89" i="3"/>
  <c r="DF89" i="3" s="1"/>
  <c r="CY89" i="3"/>
  <c r="CZ89" i="3"/>
  <c r="J69" i="8" s="1"/>
  <c r="DA89" i="3"/>
  <c r="DC89" i="3"/>
  <c r="A90" i="3"/>
  <c r="Y90" i="3"/>
  <c r="CU90" i="3"/>
  <c r="CV90" i="3"/>
  <c r="CX90" i="3"/>
  <c r="G70" i="8" s="1"/>
  <c r="CY90" i="3"/>
  <c r="CZ90" i="3"/>
  <c r="DA90" i="3"/>
  <c r="DC90" i="3"/>
  <c r="A91" i="3"/>
  <c r="Y91" i="3"/>
  <c r="CX91" i="3" s="1"/>
  <c r="G71" i="8" s="1"/>
  <c r="CU91" i="3"/>
  <c r="CV91" i="3"/>
  <c r="CY91" i="3"/>
  <c r="CZ91" i="3"/>
  <c r="J71" i="8" s="1"/>
  <c r="DA91" i="3"/>
  <c r="DB91" i="3"/>
  <c r="DC91" i="3"/>
  <c r="A92" i="3"/>
  <c r="Y92" i="3"/>
  <c r="CV92" i="3" s="1"/>
  <c r="CU92" i="3"/>
  <c r="CY92" i="3"/>
  <c r="CZ92" i="3"/>
  <c r="J72" i="8" s="1"/>
  <c r="DA92" i="3"/>
  <c r="DB92" i="3"/>
  <c r="DC92" i="3"/>
  <c r="A93" i="3"/>
  <c r="Y93" i="3"/>
  <c r="CU93" i="3"/>
  <c r="CY93" i="3"/>
  <c r="CZ93" i="3"/>
  <c r="DB93" i="3" s="1"/>
  <c r="DA93" i="3"/>
  <c r="DC93" i="3"/>
  <c r="A94" i="3"/>
  <c r="Y94" i="3"/>
  <c r="CU94" i="3"/>
  <c r="CY94" i="3"/>
  <c r="CZ94" i="3"/>
  <c r="DB94" i="3" s="1"/>
  <c r="DA94" i="3"/>
  <c r="DC94" i="3"/>
  <c r="A95" i="3"/>
  <c r="Y95" i="3"/>
  <c r="CU95" i="3"/>
  <c r="CY95" i="3"/>
  <c r="CZ95" i="3"/>
  <c r="DB95" i="3" s="1"/>
  <c r="DA95" i="3"/>
  <c r="DC95" i="3"/>
  <c r="A96" i="3"/>
  <c r="Y96" i="3"/>
  <c r="CU96" i="3"/>
  <c r="CV96" i="3"/>
  <c r="CX96" i="3"/>
  <c r="CY96" i="3"/>
  <c r="CZ96" i="3"/>
  <c r="DA96" i="3"/>
  <c r="DB96" i="3"/>
  <c r="DC96" i="3"/>
  <c r="A97" i="3"/>
  <c r="Y97" i="3"/>
  <c r="CV97" i="3" s="1"/>
  <c r="CU97" i="3"/>
  <c r="CY97" i="3"/>
  <c r="CZ97" i="3"/>
  <c r="DB97" i="3" s="1"/>
  <c r="DA97" i="3"/>
  <c r="DC97" i="3"/>
  <c r="A98" i="3"/>
  <c r="Y98" i="3"/>
  <c r="CV98" i="3" s="1"/>
  <c r="CU98" i="3"/>
  <c r="CX98" i="3"/>
  <c r="CY98" i="3"/>
  <c r="CZ98" i="3"/>
  <c r="DB98" i="3" s="1"/>
  <c r="DA98" i="3"/>
  <c r="DC98" i="3"/>
  <c r="A99" i="3"/>
  <c r="Y99" i="3"/>
  <c r="CU99" i="3"/>
  <c r="CY99" i="3"/>
  <c r="CZ99" i="3"/>
  <c r="DB99" i="3" s="1"/>
  <c r="DA99" i="3"/>
  <c r="DC99" i="3"/>
  <c r="A100" i="3"/>
  <c r="Y100" i="3"/>
  <c r="CU100" i="3"/>
  <c r="CV100" i="3"/>
  <c r="CX100" i="3"/>
  <c r="CY100" i="3"/>
  <c r="CZ100" i="3"/>
  <c r="DA100" i="3"/>
  <c r="DB100" i="3"/>
  <c r="DC100" i="3"/>
  <c r="A101" i="3"/>
  <c r="Y101" i="3"/>
  <c r="CU101" i="3"/>
  <c r="CY101" i="3"/>
  <c r="CZ101" i="3"/>
  <c r="DA101" i="3"/>
  <c r="DB101" i="3"/>
  <c r="DC101" i="3"/>
  <c r="A102" i="3"/>
  <c r="Y102" i="3"/>
  <c r="CV102" i="3" s="1"/>
  <c r="CU102" i="3"/>
  <c r="CX102" i="3"/>
  <c r="CY102" i="3"/>
  <c r="CZ102" i="3"/>
  <c r="DB102" i="3" s="1"/>
  <c r="DA102" i="3"/>
  <c r="DC102" i="3"/>
  <c r="DF102" i="3"/>
  <c r="A103" i="3"/>
  <c r="Y103" i="3"/>
  <c r="CU103" i="3"/>
  <c r="CY103" i="3"/>
  <c r="CZ103" i="3"/>
  <c r="DB103" i="3" s="1"/>
  <c r="DA103" i="3"/>
  <c r="DC10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AE28" i="1"/>
  <c r="AD28" i="1" s="1"/>
  <c r="AF28" i="1"/>
  <c r="AG28" i="1"/>
  <c r="AH28" i="1"/>
  <c r="AI28" i="1"/>
  <c r="AJ28" i="1"/>
  <c r="CX28" i="1" s="1"/>
  <c r="W28" i="1" s="1"/>
  <c r="CQ28" i="1"/>
  <c r="CR28" i="1"/>
  <c r="CS28" i="1"/>
  <c r="CT28" i="1"/>
  <c r="CU28" i="1"/>
  <c r="T28" i="1" s="1"/>
  <c r="CV28" i="1"/>
  <c r="CW28" i="1"/>
  <c r="GL28" i="1"/>
  <c r="GN28" i="1"/>
  <c r="GP28" i="1"/>
  <c r="GV28" i="1"/>
  <c r="HC28" i="1" s="1"/>
  <c r="GX28" i="1"/>
  <c r="I29" i="1"/>
  <c r="AC29" i="1"/>
  <c r="AE29" i="1"/>
  <c r="AD29" i="1" s="1"/>
  <c r="AF29" i="1"/>
  <c r="AG29" i="1"/>
  <c r="AH29" i="1"/>
  <c r="AI29" i="1"/>
  <c r="AJ29" i="1"/>
  <c r="CP29" i="1"/>
  <c r="CQ29" i="1"/>
  <c r="CR29" i="1"/>
  <c r="Q29" i="1" s="1"/>
  <c r="CS29" i="1"/>
  <c r="R29" i="1" s="1"/>
  <c r="CT29" i="1"/>
  <c r="S29" i="1" s="1"/>
  <c r="CU29" i="1"/>
  <c r="T29" i="1" s="1"/>
  <c r="CV29" i="1"/>
  <c r="U29" i="1" s="1"/>
  <c r="CW29" i="1"/>
  <c r="V29" i="1" s="1"/>
  <c r="CX29" i="1"/>
  <c r="W29" i="1" s="1"/>
  <c r="CY29" i="1"/>
  <c r="X29" i="1" s="1"/>
  <c r="AZ72" i="7" s="1"/>
  <c r="CZ29" i="1"/>
  <c r="Y29" i="1" s="1"/>
  <c r="BA72" i="7" s="1"/>
  <c r="GL29" i="1"/>
  <c r="GN29" i="1"/>
  <c r="GP29" i="1"/>
  <c r="GV29" i="1"/>
  <c r="HC29" i="1"/>
  <c r="GX29" i="1" s="1"/>
  <c r="C30" i="1"/>
  <c r="D30" i="1"/>
  <c r="V30" i="1"/>
  <c r="AC30" i="1"/>
  <c r="AE30" i="1"/>
  <c r="AD30" i="1" s="1"/>
  <c r="AF30" i="1"/>
  <c r="AG30" i="1"/>
  <c r="CU30" i="1" s="1"/>
  <c r="T30" i="1" s="1"/>
  <c r="AH30" i="1"/>
  <c r="AI30" i="1"/>
  <c r="AJ30" i="1"/>
  <c r="CQ30" i="1"/>
  <c r="CR30" i="1"/>
  <c r="CS30" i="1"/>
  <c r="CT30" i="1"/>
  <c r="CV30" i="1"/>
  <c r="CW30" i="1"/>
  <c r="CX30" i="1"/>
  <c r="W30" i="1" s="1"/>
  <c r="GL30" i="1"/>
  <c r="GN30" i="1"/>
  <c r="GP30" i="1"/>
  <c r="GV30" i="1"/>
  <c r="HC30" i="1" s="1"/>
  <c r="GX30" i="1" s="1"/>
  <c r="I31" i="1"/>
  <c r="Q31" i="1"/>
  <c r="V31" i="1"/>
  <c r="X31" i="1"/>
  <c r="AZ87" i="7" s="1"/>
  <c r="Y31" i="1"/>
  <c r="BA87" i="7" s="1"/>
  <c r="AC31" i="1"/>
  <c r="AB31" i="1" s="1"/>
  <c r="AE31" i="1"/>
  <c r="AD31" i="1" s="1"/>
  <c r="AF31" i="1"/>
  <c r="AG31" i="1"/>
  <c r="AH31" i="1"/>
  <c r="AI31" i="1"/>
  <c r="AJ31" i="1"/>
  <c r="CP31" i="1"/>
  <c r="CQ31" i="1"/>
  <c r="CR31" i="1"/>
  <c r="CS31" i="1"/>
  <c r="R31" i="1" s="1"/>
  <c r="CT31" i="1"/>
  <c r="S31" i="1" s="1"/>
  <c r="CU31" i="1"/>
  <c r="T31" i="1" s="1"/>
  <c r="CV31" i="1"/>
  <c r="U31" i="1" s="1"/>
  <c r="CW31" i="1"/>
  <c r="CX31" i="1"/>
  <c r="CY31" i="1"/>
  <c r="CZ31" i="1"/>
  <c r="GL31" i="1"/>
  <c r="GN31" i="1"/>
  <c r="GP31" i="1"/>
  <c r="GV31" i="1"/>
  <c r="HC31" i="1"/>
  <c r="GX31" i="1" s="1"/>
  <c r="C32" i="1"/>
  <c r="D32" i="1"/>
  <c r="AC32" i="1"/>
  <c r="AE32" i="1"/>
  <c r="AD32" i="1" s="1"/>
  <c r="AF32" i="1"/>
  <c r="AG32" i="1"/>
  <c r="AH32" i="1"/>
  <c r="AI32" i="1"/>
  <c r="AJ32" i="1"/>
  <c r="CX32" i="1" s="1"/>
  <c r="W32" i="1" s="1"/>
  <c r="CQ32" i="1"/>
  <c r="CR32" i="1"/>
  <c r="CS32" i="1"/>
  <c r="CT32" i="1"/>
  <c r="CU32" i="1"/>
  <c r="T32" i="1" s="1"/>
  <c r="CV32" i="1"/>
  <c r="CW32" i="1"/>
  <c r="GL32" i="1"/>
  <c r="GN32" i="1"/>
  <c r="GP32" i="1"/>
  <c r="GV32" i="1"/>
  <c r="HC32" i="1" s="1"/>
  <c r="GX32" i="1" s="1"/>
  <c r="I33" i="1"/>
  <c r="P33" i="1"/>
  <c r="Q33" i="1"/>
  <c r="V33" i="1"/>
  <c r="AC33" i="1"/>
  <c r="AD33" i="1"/>
  <c r="AE33" i="1"/>
  <c r="AF33" i="1"/>
  <c r="AB33" i="1" s="1"/>
  <c r="AG33" i="1"/>
  <c r="AH33" i="1"/>
  <c r="AI33" i="1"/>
  <c r="AJ33" i="1"/>
  <c r="CP33" i="1"/>
  <c r="CQ33" i="1"/>
  <c r="CR33" i="1"/>
  <c r="CS33" i="1"/>
  <c r="CT33" i="1"/>
  <c r="CU33" i="1"/>
  <c r="CV33" i="1"/>
  <c r="CW33" i="1"/>
  <c r="CX33" i="1"/>
  <c r="CY33" i="1"/>
  <c r="X33" i="1" s="1"/>
  <c r="AZ100" i="7" s="1"/>
  <c r="CZ33" i="1"/>
  <c r="Y33" i="1" s="1"/>
  <c r="BA100" i="7" s="1"/>
  <c r="GL33" i="1"/>
  <c r="GN33" i="1"/>
  <c r="GP33" i="1"/>
  <c r="GV33" i="1"/>
  <c r="HC33" i="1"/>
  <c r="C34" i="1"/>
  <c r="D34" i="1"/>
  <c r="V34" i="1"/>
  <c r="W34" i="1"/>
  <c r="AC34" i="1"/>
  <c r="AE34" i="1"/>
  <c r="AD34" i="1" s="1"/>
  <c r="AF34" i="1"/>
  <c r="AG34" i="1"/>
  <c r="CU34" i="1" s="1"/>
  <c r="T34" i="1" s="1"/>
  <c r="AH34" i="1"/>
  <c r="AI34" i="1"/>
  <c r="AJ34" i="1"/>
  <c r="CQ34" i="1"/>
  <c r="CR34" i="1"/>
  <c r="CS34" i="1"/>
  <c r="CT34" i="1"/>
  <c r="CV34" i="1"/>
  <c r="CW34" i="1"/>
  <c r="CX34" i="1"/>
  <c r="GL34" i="1"/>
  <c r="GN34" i="1"/>
  <c r="GP34" i="1"/>
  <c r="GV34" i="1"/>
  <c r="HC34" i="1" s="1"/>
  <c r="GX34" i="1" s="1"/>
  <c r="I35" i="1"/>
  <c r="AC35" i="1"/>
  <c r="AE35" i="1"/>
  <c r="AD35" i="1" s="1"/>
  <c r="AF35" i="1"/>
  <c r="AG35" i="1"/>
  <c r="AH35" i="1"/>
  <c r="AI35" i="1"/>
  <c r="AJ35" i="1"/>
  <c r="CP35" i="1"/>
  <c r="CQ35" i="1"/>
  <c r="CR35" i="1"/>
  <c r="Q35" i="1" s="1"/>
  <c r="CS35" i="1"/>
  <c r="R35" i="1" s="1"/>
  <c r="CT35" i="1"/>
  <c r="S35" i="1" s="1"/>
  <c r="CU35" i="1"/>
  <c r="T35" i="1" s="1"/>
  <c r="CV35" i="1"/>
  <c r="U35" i="1" s="1"/>
  <c r="CW35" i="1"/>
  <c r="V35" i="1" s="1"/>
  <c r="CX35" i="1"/>
  <c r="W35" i="1" s="1"/>
  <c r="CY35" i="1"/>
  <c r="X35" i="1" s="1"/>
  <c r="CZ35" i="1"/>
  <c r="Y35" i="1" s="1"/>
  <c r="GL35" i="1"/>
  <c r="GN35" i="1"/>
  <c r="GP35" i="1"/>
  <c r="GV35" i="1"/>
  <c r="HC35" i="1"/>
  <c r="GX35" i="1" s="1"/>
  <c r="I36" i="1"/>
  <c r="AC36" i="1"/>
  <c r="AE36" i="1"/>
  <c r="AD36" i="1" s="1"/>
  <c r="AF36" i="1"/>
  <c r="AG36" i="1"/>
  <c r="CU36" i="1" s="1"/>
  <c r="T36" i="1" s="1"/>
  <c r="AH36" i="1"/>
  <c r="AI36" i="1"/>
  <c r="CW36" i="1" s="1"/>
  <c r="V36" i="1" s="1"/>
  <c r="AJ36" i="1"/>
  <c r="CX36" i="1" s="1"/>
  <c r="W36" i="1" s="1"/>
  <c r="CQ36" i="1"/>
  <c r="P36" i="1" s="1"/>
  <c r="CR36" i="1"/>
  <c r="Q36" i="1" s="1"/>
  <c r="CS36" i="1"/>
  <c r="R36" i="1" s="1"/>
  <c r="CT36" i="1"/>
  <c r="CV36" i="1"/>
  <c r="U36" i="1" s="1"/>
  <c r="GL36" i="1"/>
  <c r="GN36" i="1"/>
  <c r="GP36" i="1"/>
  <c r="GV36" i="1"/>
  <c r="HC36" i="1" s="1"/>
  <c r="GX36" i="1" s="1"/>
  <c r="C37" i="1"/>
  <c r="D37" i="1"/>
  <c r="I37" i="1"/>
  <c r="CV29" i="3" s="1"/>
  <c r="U37" i="1" s="1"/>
  <c r="G107" i="7" s="1"/>
  <c r="K37" i="1"/>
  <c r="E105" i="7" s="1"/>
  <c r="V37" i="1"/>
  <c r="AC37" i="1"/>
  <c r="AE37" i="1"/>
  <c r="AD37" i="1" s="1"/>
  <c r="AF37" i="1"/>
  <c r="AG37" i="1"/>
  <c r="CU37" i="1" s="1"/>
  <c r="AH37" i="1"/>
  <c r="AI37" i="1"/>
  <c r="AJ37" i="1"/>
  <c r="CX37" i="1" s="1"/>
  <c r="CQ37" i="1"/>
  <c r="CR37" i="1"/>
  <c r="CS37" i="1"/>
  <c r="CT37" i="1"/>
  <c r="CV37" i="1"/>
  <c r="CW37" i="1"/>
  <c r="GL37" i="1"/>
  <c r="GN37" i="1"/>
  <c r="GP37" i="1"/>
  <c r="GV37" i="1"/>
  <c r="HC37" i="1" s="1"/>
  <c r="I38" i="1"/>
  <c r="AC38" i="1"/>
  <c r="AE38" i="1"/>
  <c r="AD38" i="1" s="1"/>
  <c r="AF38" i="1"/>
  <c r="AG38" i="1"/>
  <c r="AH38" i="1"/>
  <c r="AI38" i="1"/>
  <c r="AJ38" i="1"/>
  <c r="CP38" i="1"/>
  <c r="CQ38" i="1"/>
  <c r="CR38" i="1"/>
  <c r="CS38" i="1"/>
  <c r="R38" i="1" s="1"/>
  <c r="CT38" i="1"/>
  <c r="S38" i="1" s="1"/>
  <c r="CU38" i="1"/>
  <c r="CV38" i="1"/>
  <c r="U38" i="1" s="1"/>
  <c r="CW38" i="1"/>
  <c r="V38" i="1" s="1"/>
  <c r="CX38" i="1"/>
  <c r="W38" i="1" s="1"/>
  <c r="CY38" i="1"/>
  <c r="X38" i="1" s="1"/>
  <c r="AZ113" i="7" s="1"/>
  <c r="CZ38" i="1"/>
  <c r="Y38" i="1" s="1"/>
  <c r="BA113" i="7" s="1"/>
  <c r="GL38" i="1"/>
  <c r="GN38" i="1"/>
  <c r="GP38" i="1"/>
  <c r="GV38" i="1"/>
  <c r="HC38" i="1"/>
  <c r="GX38" i="1" s="1"/>
  <c r="C39" i="1"/>
  <c r="D39" i="1"/>
  <c r="I39" i="1"/>
  <c r="CW35" i="3" s="1"/>
  <c r="V39" i="1" s="1"/>
  <c r="K39" i="1"/>
  <c r="AC39" i="1"/>
  <c r="AE39" i="1"/>
  <c r="AD39" i="1" s="1"/>
  <c r="AF39" i="1"/>
  <c r="AG39" i="1"/>
  <c r="CU39" i="1" s="1"/>
  <c r="AH39" i="1"/>
  <c r="AI39" i="1"/>
  <c r="AJ39" i="1"/>
  <c r="CQ39" i="1"/>
  <c r="CR39" i="1"/>
  <c r="CS39" i="1"/>
  <c r="CT39" i="1"/>
  <c r="CV39" i="1"/>
  <c r="CW39" i="1"/>
  <c r="CX39" i="1"/>
  <c r="GL39" i="1"/>
  <c r="GN39" i="1"/>
  <c r="GP39" i="1"/>
  <c r="GV39" i="1"/>
  <c r="HC39" i="1" s="1"/>
  <c r="I40" i="1"/>
  <c r="R40" i="1"/>
  <c r="T40" i="1"/>
  <c r="V40" i="1"/>
  <c r="AC40" i="1"/>
  <c r="AB40" i="1" s="1"/>
  <c r="AE40" i="1"/>
  <c r="AD40" i="1" s="1"/>
  <c r="AF40" i="1"/>
  <c r="AG40" i="1"/>
  <c r="AH40" i="1"/>
  <c r="AI40" i="1"/>
  <c r="AJ40" i="1"/>
  <c r="CP40" i="1"/>
  <c r="CQ40" i="1"/>
  <c r="CR40" i="1"/>
  <c r="CS40" i="1"/>
  <c r="CT40" i="1"/>
  <c r="CU40" i="1"/>
  <c r="CV40" i="1"/>
  <c r="CW40" i="1"/>
  <c r="CX40" i="1"/>
  <c r="CY40" i="1"/>
  <c r="X40" i="1" s="1"/>
  <c r="CZ40" i="1"/>
  <c r="Y40" i="1" s="1"/>
  <c r="GL40" i="1"/>
  <c r="GN40" i="1"/>
  <c r="GP40" i="1"/>
  <c r="GV40" i="1"/>
  <c r="HC40" i="1"/>
  <c r="C41" i="1"/>
  <c r="D41" i="1"/>
  <c r="I41" i="1"/>
  <c r="CX43" i="3" s="1"/>
  <c r="G126" i="7" s="1"/>
  <c r="K41" i="1"/>
  <c r="E118" i="7" s="1"/>
  <c r="AC41" i="1"/>
  <c r="AE41" i="1"/>
  <c r="AD41" i="1" s="1"/>
  <c r="AF41" i="1"/>
  <c r="AG41" i="1"/>
  <c r="CU41" i="1" s="1"/>
  <c r="T41" i="1" s="1"/>
  <c r="AH41" i="1"/>
  <c r="AI41" i="1"/>
  <c r="AJ41" i="1"/>
  <c r="CQ41" i="1"/>
  <c r="CR41" i="1"/>
  <c r="CS41" i="1"/>
  <c r="CT41" i="1"/>
  <c r="CV41" i="1"/>
  <c r="CW41" i="1"/>
  <c r="CX41" i="1"/>
  <c r="W41" i="1" s="1"/>
  <c r="GL41" i="1"/>
  <c r="GN41" i="1"/>
  <c r="GP41" i="1"/>
  <c r="GV41" i="1"/>
  <c r="HC41" i="1" s="1"/>
  <c r="GX41" i="1" s="1"/>
  <c r="I42" i="1"/>
  <c r="AC42" i="1"/>
  <c r="AE42" i="1"/>
  <c r="AD42" i="1" s="1"/>
  <c r="AF42" i="1"/>
  <c r="AG42" i="1"/>
  <c r="AH42" i="1"/>
  <c r="AI42" i="1"/>
  <c r="AJ42" i="1"/>
  <c r="CP42" i="1"/>
  <c r="CQ42" i="1"/>
  <c r="CR42" i="1"/>
  <c r="CS42" i="1"/>
  <c r="R42" i="1" s="1"/>
  <c r="CT42" i="1"/>
  <c r="S42" i="1" s="1"/>
  <c r="CU42" i="1"/>
  <c r="CV42" i="1"/>
  <c r="U42" i="1" s="1"/>
  <c r="CW42" i="1"/>
  <c r="V42" i="1" s="1"/>
  <c r="CX42" i="1"/>
  <c r="CY42" i="1"/>
  <c r="X42" i="1" s="1"/>
  <c r="AZ136" i="7" s="1"/>
  <c r="CZ42" i="1"/>
  <c r="Y42" i="1" s="1"/>
  <c r="BA136" i="7" s="1"/>
  <c r="GL42" i="1"/>
  <c r="GN42" i="1"/>
  <c r="GP42" i="1"/>
  <c r="GV42" i="1"/>
  <c r="HC42" i="1"/>
  <c r="C43" i="1"/>
  <c r="D43" i="1"/>
  <c r="I43" i="1"/>
  <c r="K43" i="1"/>
  <c r="E141" i="7" s="1"/>
  <c r="AC43" i="1"/>
  <c r="AE43" i="1"/>
  <c r="AD43" i="1" s="1"/>
  <c r="AF43" i="1"/>
  <c r="AG43" i="1"/>
  <c r="AH43" i="1"/>
  <c r="AI43" i="1"/>
  <c r="AJ43" i="1"/>
  <c r="CQ43" i="1"/>
  <c r="CR43" i="1"/>
  <c r="CS43" i="1"/>
  <c r="CT43" i="1"/>
  <c r="CU43" i="1"/>
  <c r="CV43" i="1"/>
  <c r="CW43" i="1"/>
  <c r="CX43" i="1"/>
  <c r="W43" i="1" s="1"/>
  <c r="GL43" i="1"/>
  <c r="GN43" i="1"/>
  <c r="GP43" i="1"/>
  <c r="GV43" i="1"/>
  <c r="HC43" i="1" s="1"/>
  <c r="I44" i="1"/>
  <c r="AC44" i="1"/>
  <c r="AE44" i="1"/>
  <c r="AD44" i="1" s="1"/>
  <c r="AF44" i="1"/>
  <c r="AG44" i="1"/>
  <c r="AH44" i="1"/>
  <c r="AI44" i="1"/>
  <c r="AJ44" i="1"/>
  <c r="CP44" i="1"/>
  <c r="CQ44" i="1"/>
  <c r="CR44" i="1"/>
  <c r="Q44" i="1" s="1"/>
  <c r="CS44" i="1"/>
  <c r="CT44" i="1"/>
  <c r="CU44" i="1"/>
  <c r="CV44" i="1"/>
  <c r="U44" i="1" s="1"/>
  <c r="CW44" i="1"/>
  <c r="CX44" i="1"/>
  <c r="CY44" i="1"/>
  <c r="X44" i="1" s="1"/>
  <c r="AZ158" i="7" s="1"/>
  <c r="CZ44" i="1"/>
  <c r="Y44" i="1" s="1"/>
  <c r="BA158" i="7" s="1"/>
  <c r="GL44" i="1"/>
  <c r="GN44" i="1"/>
  <c r="GP44" i="1"/>
  <c r="GV44" i="1"/>
  <c r="HC44" i="1"/>
  <c r="C45" i="1"/>
  <c r="D45" i="1"/>
  <c r="I45" i="1"/>
  <c r="CU61" i="3" s="1"/>
  <c r="P46" i="1" s="1"/>
  <c r="K45" i="1"/>
  <c r="E163" i="7" s="1"/>
  <c r="AC45" i="1"/>
  <c r="AE45" i="1"/>
  <c r="AD45" i="1" s="1"/>
  <c r="AF45" i="1"/>
  <c r="AG45" i="1"/>
  <c r="CU45" i="1" s="1"/>
  <c r="T45" i="1" s="1"/>
  <c r="AH45" i="1"/>
  <c r="AI45" i="1"/>
  <c r="AJ45" i="1"/>
  <c r="CX45" i="1" s="1"/>
  <c r="W45" i="1" s="1"/>
  <c r="CQ45" i="1"/>
  <c r="CR45" i="1"/>
  <c r="CS45" i="1"/>
  <c r="CT45" i="1"/>
  <c r="CV45" i="1"/>
  <c r="CW45" i="1"/>
  <c r="GL45" i="1"/>
  <c r="GN45" i="1"/>
  <c r="GP45" i="1"/>
  <c r="GV45" i="1"/>
  <c r="HC45" i="1"/>
  <c r="GX45" i="1" s="1"/>
  <c r="I46" i="1"/>
  <c r="AC46" i="1"/>
  <c r="AE46" i="1"/>
  <c r="AD46" i="1" s="1"/>
  <c r="AF46" i="1"/>
  <c r="AG46" i="1"/>
  <c r="AH46" i="1"/>
  <c r="AI46" i="1"/>
  <c r="AJ46" i="1"/>
  <c r="CP46" i="1"/>
  <c r="CQ46" i="1"/>
  <c r="CR46" i="1"/>
  <c r="Q46" i="1" s="1"/>
  <c r="CS46" i="1"/>
  <c r="CT46" i="1"/>
  <c r="S46" i="1" s="1"/>
  <c r="CU46" i="1"/>
  <c r="CV46" i="1"/>
  <c r="CW46" i="1"/>
  <c r="CX46" i="1"/>
  <c r="CY46" i="1"/>
  <c r="X46" i="1" s="1"/>
  <c r="AZ178" i="7" s="1"/>
  <c r="CZ46" i="1"/>
  <c r="Y46" i="1" s="1"/>
  <c r="BA178" i="7" s="1"/>
  <c r="GL46" i="1"/>
  <c r="GN46" i="1"/>
  <c r="GP46" i="1"/>
  <c r="GV46" i="1"/>
  <c r="HC46" i="1"/>
  <c r="C47" i="1"/>
  <c r="D47" i="1"/>
  <c r="I47" i="1"/>
  <c r="K47" i="1"/>
  <c r="E183" i="7" s="1"/>
  <c r="AC47" i="1"/>
  <c r="AE47" i="1"/>
  <c r="AD47" i="1" s="1"/>
  <c r="AF47" i="1"/>
  <c r="AG47" i="1"/>
  <c r="CU47" i="1" s="1"/>
  <c r="T47" i="1" s="1"/>
  <c r="AH47" i="1"/>
  <c r="AI47" i="1"/>
  <c r="AJ47" i="1"/>
  <c r="CQ47" i="1"/>
  <c r="CR47" i="1"/>
  <c r="CS47" i="1"/>
  <c r="CT47" i="1"/>
  <c r="CV47" i="1"/>
  <c r="CW47" i="1"/>
  <c r="CX47" i="1"/>
  <c r="W47" i="1" s="1"/>
  <c r="GL47" i="1"/>
  <c r="GN47" i="1"/>
  <c r="GP47" i="1"/>
  <c r="GV47" i="1"/>
  <c r="HC47" i="1" s="1"/>
  <c r="GX47" i="1" s="1"/>
  <c r="I48" i="1"/>
  <c r="AC48" i="1"/>
  <c r="AD48" i="1"/>
  <c r="AE48" i="1"/>
  <c r="AF48" i="1"/>
  <c r="AG48" i="1"/>
  <c r="AH48" i="1"/>
  <c r="AI48" i="1"/>
  <c r="AJ48" i="1"/>
  <c r="CP48" i="1"/>
  <c r="CQ48" i="1"/>
  <c r="CR48" i="1"/>
  <c r="Q48" i="1" s="1"/>
  <c r="CS48" i="1"/>
  <c r="R48" i="1" s="1"/>
  <c r="CT48" i="1"/>
  <c r="S48" i="1" s="1"/>
  <c r="CU48" i="1"/>
  <c r="T48" i="1" s="1"/>
  <c r="CV48" i="1"/>
  <c r="U48" i="1" s="1"/>
  <c r="CW48" i="1"/>
  <c r="V48" i="1" s="1"/>
  <c r="CX48" i="1"/>
  <c r="W48" i="1" s="1"/>
  <c r="CY48" i="1"/>
  <c r="X48" i="1" s="1"/>
  <c r="AZ198" i="7" s="1"/>
  <c r="CZ48" i="1"/>
  <c r="Y48" i="1" s="1"/>
  <c r="BA198" i="7" s="1"/>
  <c r="GL48" i="1"/>
  <c r="GN48" i="1"/>
  <c r="GP48" i="1"/>
  <c r="GV48" i="1"/>
  <c r="HC48" i="1"/>
  <c r="GX48" i="1" s="1"/>
  <c r="B50" i="1"/>
  <c r="B26" i="1" s="1"/>
  <c r="C50" i="1"/>
  <c r="C26" i="1" s="1"/>
  <c r="D50" i="1"/>
  <c r="D26" i="1" s="1"/>
  <c r="F50" i="1"/>
  <c r="F26" i="1" s="1"/>
  <c r="G50" i="1"/>
  <c r="G26" i="1" s="1"/>
  <c r="BD50" i="1"/>
  <c r="BX50" i="1"/>
  <c r="AO50" i="1" s="1"/>
  <c r="BY50" i="1"/>
  <c r="BY26" i="1" s="1"/>
  <c r="CK50" i="1"/>
  <c r="CL50" i="1"/>
  <c r="CL26" i="1" s="1"/>
  <c r="CM50" i="1"/>
  <c r="CM26" i="1" s="1"/>
  <c r="D80" i="1"/>
  <c r="E82" i="1"/>
  <c r="Z82" i="1"/>
  <c r="AA82" i="1"/>
  <c r="AM82" i="1"/>
  <c r="AN82" i="1"/>
  <c r="BE82" i="1"/>
  <c r="BF82" i="1"/>
  <c r="BG82" i="1"/>
  <c r="BH82" i="1"/>
  <c r="BI82" i="1"/>
  <c r="BJ82" i="1"/>
  <c r="BK82" i="1"/>
  <c r="BL82" i="1"/>
  <c r="BM82" i="1"/>
  <c r="BN82" i="1"/>
  <c r="BO82" i="1"/>
  <c r="BP82" i="1"/>
  <c r="BQ82" i="1"/>
  <c r="BR82" i="1"/>
  <c r="BS82" i="1"/>
  <c r="BT82" i="1"/>
  <c r="BU82" i="1"/>
  <c r="BV82" i="1"/>
  <c r="BW82" i="1"/>
  <c r="CM82" i="1"/>
  <c r="CN82" i="1"/>
  <c r="CO82" i="1"/>
  <c r="CP82" i="1"/>
  <c r="CQ82" i="1"/>
  <c r="CR82" i="1"/>
  <c r="CS82" i="1"/>
  <c r="CT82" i="1"/>
  <c r="CU82" i="1"/>
  <c r="CV82" i="1"/>
  <c r="CW82" i="1"/>
  <c r="CX82" i="1"/>
  <c r="CY82" i="1"/>
  <c r="CZ82" i="1"/>
  <c r="DA82" i="1"/>
  <c r="DB82" i="1"/>
  <c r="DC82" i="1"/>
  <c r="DD82" i="1"/>
  <c r="DE82" i="1"/>
  <c r="DF82" i="1"/>
  <c r="DG82" i="1"/>
  <c r="DH82" i="1"/>
  <c r="DI82" i="1"/>
  <c r="DJ82" i="1"/>
  <c r="DK82" i="1"/>
  <c r="DL82" i="1"/>
  <c r="DM82" i="1"/>
  <c r="DN82" i="1"/>
  <c r="DO82" i="1"/>
  <c r="DP82" i="1"/>
  <c r="DQ82" i="1"/>
  <c r="DR82" i="1"/>
  <c r="DS82" i="1"/>
  <c r="DT82" i="1"/>
  <c r="DU82" i="1"/>
  <c r="DV82" i="1"/>
  <c r="DW82" i="1"/>
  <c r="DX82" i="1"/>
  <c r="DY82" i="1"/>
  <c r="DZ82" i="1"/>
  <c r="EA82" i="1"/>
  <c r="EB82" i="1"/>
  <c r="EC82" i="1"/>
  <c r="ED82" i="1"/>
  <c r="EE82" i="1"/>
  <c r="EF82" i="1"/>
  <c r="EG82" i="1"/>
  <c r="EH82" i="1"/>
  <c r="EI82" i="1"/>
  <c r="EJ82" i="1"/>
  <c r="EK82" i="1"/>
  <c r="EL82" i="1"/>
  <c r="EM82" i="1"/>
  <c r="EN82" i="1"/>
  <c r="EO82" i="1"/>
  <c r="EP82" i="1"/>
  <c r="EQ82" i="1"/>
  <c r="ER82" i="1"/>
  <c r="ES82" i="1"/>
  <c r="ET82" i="1"/>
  <c r="EU82" i="1"/>
  <c r="EV82" i="1"/>
  <c r="EW82" i="1"/>
  <c r="EX82" i="1"/>
  <c r="EY82" i="1"/>
  <c r="EZ82" i="1"/>
  <c r="FA82" i="1"/>
  <c r="FB82" i="1"/>
  <c r="FC82" i="1"/>
  <c r="FD82" i="1"/>
  <c r="FE82" i="1"/>
  <c r="FF82" i="1"/>
  <c r="FG82" i="1"/>
  <c r="FH82" i="1"/>
  <c r="FI82" i="1"/>
  <c r="FJ82" i="1"/>
  <c r="FK82" i="1"/>
  <c r="FL82" i="1"/>
  <c r="FM82" i="1"/>
  <c r="FN82" i="1"/>
  <c r="FO82" i="1"/>
  <c r="FP82" i="1"/>
  <c r="FQ82" i="1"/>
  <c r="FR82" i="1"/>
  <c r="FS82" i="1"/>
  <c r="FT82" i="1"/>
  <c r="FU82" i="1"/>
  <c r="FV82" i="1"/>
  <c r="FW82" i="1"/>
  <c r="FX82" i="1"/>
  <c r="FY82" i="1"/>
  <c r="FZ82" i="1"/>
  <c r="GA82" i="1"/>
  <c r="GB82" i="1"/>
  <c r="GC82" i="1"/>
  <c r="GD82" i="1"/>
  <c r="GE82" i="1"/>
  <c r="GF82" i="1"/>
  <c r="GG82" i="1"/>
  <c r="GH82" i="1"/>
  <c r="GI82" i="1"/>
  <c r="GJ82" i="1"/>
  <c r="GK82" i="1"/>
  <c r="GL82" i="1"/>
  <c r="GM82" i="1"/>
  <c r="GN82" i="1"/>
  <c r="GO82" i="1"/>
  <c r="GP82" i="1"/>
  <c r="GQ82" i="1"/>
  <c r="GR82" i="1"/>
  <c r="GS82" i="1"/>
  <c r="GT82" i="1"/>
  <c r="GU82" i="1"/>
  <c r="GV82" i="1"/>
  <c r="GW82" i="1"/>
  <c r="GX82" i="1"/>
  <c r="Q84" i="1"/>
  <c r="AC84" i="1"/>
  <c r="AE84" i="1"/>
  <c r="AD84" i="1" s="1"/>
  <c r="AF84" i="1"/>
  <c r="AG84" i="1"/>
  <c r="CU84" i="1" s="1"/>
  <c r="T84" i="1" s="1"/>
  <c r="AH84" i="1"/>
  <c r="CV84" i="1" s="1"/>
  <c r="U84" i="1" s="1"/>
  <c r="AI84" i="1"/>
  <c r="CW84" i="1" s="1"/>
  <c r="V84" i="1" s="1"/>
  <c r="AJ84" i="1"/>
  <c r="CX84" i="1" s="1"/>
  <c r="W84" i="1" s="1"/>
  <c r="CQ84" i="1"/>
  <c r="P84" i="1" s="1"/>
  <c r="CR84" i="1"/>
  <c r="CS84" i="1"/>
  <c r="R84" i="1" s="1"/>
  <c r="CT84" i="1"/>
  <c r="S84" i="1" s="1"/>
  <c r="CZ84" i="1" s="1"/>
  <c r="Y84" i="1" s="1"/>
  <c r="BA237" i="7" s="1"/>
  <c r="GL84" i="1"/>
  <c r="GN84" i="1"/>
  <c r="GO84" i="1"/>
  <c r="GP84" i="1"/>
  <c r="GV84" i="1"/>
  <c r="HC84" i="1"/>
  <c r="GX84" i="1" s="1"/>
  <c r="CJ88" i="1" s="1"/>
  <c r="HH84" i="1"/>
  <c r="L236" i="7" s="1"/>
  <c r="S85" i="1"/>
  <c r="CY85" i="1" s="1"/>
  <c r="X85" i="1" s="1"/>
  <c r="AZ239" i="7" s="1"/>
  <c r="AC85" i="1"/>
  <c r="AE85" i="1"/>
  <c r="AD85" i="1" s="1"/>
  <c r="AF85" i="1"/>
  <c r="AG85" i="1"/>
  <c r="CU85" i="1" s="1"/>
  <c r="T85" i="1" s="1"/>
  <c r="AH85" i="1"/>
  <c r="CV85" i="1" s="1"/>
  <c r="U85" i="1" s="1"/>
  <c r="AI85" i="1"/>
  <c r="CW85" i="1" s="1"/>
  <c r="V85" i="1" s="1"/>
  <c r="AI88" i="1" s="1"/>
  <c r="AJ85" i="1"/>
  <c r="CQ85" i="1"/>
  <c r="P85" i="1" s="1"/>
  <c r="FR85" i="1" s="1"/>
  <c r="CR85" i="1"/>
  <c r="Q85" i="1" s="1"/>
  <c r="CS85" i="1"/>
  <c r="R85" i="1" s="1"/>
  <c r="CT85" i="1"/>
  <c r="CX85" i="1"/>
  <c r="W85" i="1" s="1"/>
  <c r="CZ85" i="1"/>
  <c r="Y85" i="1" s="1"/>
  <c r="BA239" i="7" s="1"/>
  <c r="GL85" i="1"/>
  <c r="GN85" i="1"/>
  <c r="GO85" i="1"/>
  <c r="GP85" i="1"/>
  <c r="CD88" i="1" s="1"/>
  <c r="CD82" i="1" s="1"/>
  <c r="GV85" i="1"/>
  <c r="HC85" i="1"/>
  <c r="GX85" i="1" s="1"/>
  <c r="HH85" i="1"/>
  <c r="L238" i="7" s="1"/>
  <c r="BK239" i="7" s="1"/>
  <c r="AC86" i="1"/>
  <c r="AE86" i="1"/>
  <c r="AD86" i="1" s="1"/>
  <c r="AB86" i="1" s="1"/>
  <c r="AF86" i="1"/>
  <c r="AG86" i="1"/>
  <c r="CU86" i="1" s="1"/>
  <c r="T86" i="1" s="1"/>
  <c r="AH86" i="1"/>
  <c r="CV86" i="1" s="1"/>
  <c r="U86" i="1" s="1"/>
  <c r="AI86" i="1"/>
  <c r="CW86" i="1" s="1"/>
  <c r="V86" i="1" s="1"/>
  <c r="AJ86" i="1"/>
  <c r="CX86" i="1" s="1"/>
  <c r="W86" i="1" s="1"/>
  <c r="CQ86" i="1"/>
  <c r="P86" i="1" s="1"/>
  <c r="CR86" i="1"/>
  <c r="Q86" i="1" s="1"/>
  <c r="CS86" i="1"/>
  <c r="R86" i="1" s="1"/>
  <c r="CT86" i="1"/>
  <c r="S86" i="1" s="1"/>
  <c r="CY86" i="1"/>
  <c r="X86" i="1" s="1"/>
  <c r="AZ241" i="7" s="1"/>
  <c r="CZ86" i="1"/>
  <c r="Y86" i="1" s="1"/>
  <c r="BA241" i="7" s="1"/>
  <c r="GL86" i="1"/>
  <c r="GN86" i="1"/>
  <c r="GO86" i="1"/>
  <c r="GP86" i="1"/>
  <c r="GV86" i="1"/>
  <c r="HC86" i="1"/>
  <c r="GX86" i="1" s="1"/>
  <c r="B88" i="1"/>
  <c r="B82" i="1" s="1"/>
  <c r="C88" i="1"/>
  <c r="C82" i="1" s="1"/>
  <c r="D88" i="1"/>
  <c r="D82" i="1" s="1"/>
  <c r="F88" i="1"/>
  <c r="F82" i="1" s="1"/>
  <c r="G88" i="1"/>
  <c r="G82" i="1" s="1"/>
  <c r="AF88" i="1"/>
  <c r="BX88" i="1"/>
  <c r="BX82" i="1" s="1"/>
  <c r="CK88" i="1"/>
  <c r="CL88" i="1"/>
  <c r="BC88" i="1" s="1"/>
  <c r="CM88" i="1"/>
  <c r="BD88" i="1" s="1"/>
  <c r="BD82" i="1" s="1"/>
  <c r="D118" i="1"/>
  <c r="E120" i="1"/>
  <c r="G120" i="1"/>
  <c r="Z120" i="1"/>
  <c r="AA120" i="1"/>
  <c r="AM120" i="1"/>
  <c r="AN120" i="1"/>
  <c r="BE120" i="1"/>
  <c r="BF120" i="1"/>
  <c r="BG120" i="1"/>
  <c r="BH120" i="1"/>
  <c r="BI120" i="1"/>
  <c r="BJ120" i="1"/>
  <c r="BK120" i="1"/>
  <c r="BL120" i="1"/>
  <c r="BM120" i="1"/>
  <c r="BN120" i="1"/>
  <c r="BO120" i="1"/>
  <c r="BP120" i="1"/>
  <c r="BQ120" i="1"/>
  <c r="BR120" i="1"/>
  <c r="BS120" i="1"/>
  <c r="BT120" i="1"/>
  <c r="BU120" i="1"/>
  <c r="BV120" i="1"/>
  <c r="BW120" i="1"/>
  <c r="BX120" i="1"/>
  <c r="CN120" i="1"/>
  <c r="CO120" i="1"/>
  <c r="CP120" i="1"/>
  <c r="CQ120" i="1"/>
  <c r="CR120" i="1"/>
  <c r="CS120" i="1"/>
  <c r="CT120" i="1"/>
  <c r="CU120" i="1"/>
  <c r="CV120" i="1"/>
  <c r="CW120" i="1"/>
  <c r="CX120" i="1"/>
  <c r="CY120" i="1"/>
  <c r="CZ120" i="1"/>
  <c r="DA120" i="1"/>
  <c r="DB120" i="1"/>
  <c r="DC120" i="1"/>
  <c r="DD120" i="1"/>
  <c r="DE120" i="1"/>
  <c r="DF120" i="1"/>
  <c r="DG120" i="1"/>
  <c r="DH120" i="1"/>
  <c r="DI120" i="1"/>
  <c r="DJ120" i="1"/>
  <c r="DK120" i="1"/>
  <c r="DL120" i="1"/>
  <c r="DM120" i="1"/>
  <c r="DN120" i="1"/>
  <c r="DO120" i="1"/>
  <c r="DP120" i="1"/>
  <c r="DQ120" i="1"/>
  <c r="DR120" i="1"/>
  <c r="DS120" i="1"/>
  <c r="DT120" i="1"/>
  <c r="DU120" i="1"/>
  <c r="DV120" i="1"/>
  <c r="DW120" i="1"/>
  <c r="DX120" i="1"/>
  <c r="DY120" i="1"/>
  <c r="DZ120" i="1"/>
  <c r="EA120" i="1"/>
  <c r="EB120" i="1"/>
  <c r="EC120" i="1"/>
  <c r="ED120" i="1"/>
  <c r="EE120" i="1"/>
  <c r="EF120" i="1"/>
  <c r="EG120" i="1"/>
  <c r="EH120" i="1"/>
  <c r="EI120" i="1"/>
  <c r="EJ120" i="1"/>
  <c r="EK120" i="1"/>
  <c r="EL120" i="1"/>
  <c r="EM120" i="1"/>
  <c r="EN120" i="1"/>
  <c r="EO120" i="1"/>
  <c r="EP120" i="1"/>
  <c r="EQ120" i="1"/>
  <c r="ER120" i="1"/>
  <c r="ES120" i="1"/>
  <c r="ET120" i="1"/>
  <c r="EU120" i="1"/>
  <c r="EV120" i="1"/>
  <c r="EW120" i="1"/>
  <c r="EX120" i="1"/>
  <c r="EY120" i="1"/>
  <c r="EZ120" i="1"/>
  <c r="FA120" i="1"/>
  <c r="FB120" i="1"/>
  <c r="FC120" i="1"/>
  <c r="FD120" i="1"/>
  <c r="FE120" i="1"/>
  <c r="FF120" i="1"/>
  <c r="FG120" i="1"/>
  <c r="FH120" i="1"/>
  <c r="FI120" i="1"/>
  <c r="FJ120" i="1"/>
  <c r="FK120" i="1"/>
  <c r="FL120" i="1"/>
  <c r="FM120" i="1"/>
  <c r="FN120" i="1"/>
  <c r="FO120" i="1"/>
  <c r="FP120" i="1"/>
  <c r="FQ120" i="1"/>
  <c r="FR120" i="1"/>
  <c r="FS120" i="1"/>
  <c r="FT120" i="1"/>
  <c r="FU120" i="1"/>
  <c r="FV120" i="1"/>
  <c r="FW120" i="1"/>
  <c r="FX120" i="1"/>
  <c r="FY120" i="1"/>
  <c r="FZ120" i="1"/>
  <c r="GA120" i="1"/>
  <c r="GB120" i="1"/>
  <c r="GC120" i="1"/>
  <c r="GD120" i="1"/>
  <c r="GE120" i="1"/>
  <c r="GF120" i="1"/>
  <c r="GG120" i="1"/>
  <c r="GH120" i="1"/>
  <c r="GI120" i="1"/>
  <c r="GJ120" i="1"/>
  <c r="GK120" i="1"/>
  <c r="GL120" i="1"/>
  <c r="GM120" i="1"/>
  <c r="GN120" i="1"/>
  <c r="GO120" i="1"/>
  <c r="GP120" i="1"/>
  <c r="GQ120" i="1"/>
  <c r="GR120" i="1"/>
  <c r="GS120" i="1"/>
  <c r="GT120" i="1"/>
  <c r="GU120" i="1"/>
  <c r="GV120" i="1"/>
  <c r="GW120" i="1"/>
  <c r="GX120" i="1"/>
  <c r="T122" i="1"/>
  <c r="V122" i="1"/>
  <c r="AC122" i="1"/>
  <c r="AD122" i="1"/>
  <c r="AE122" i="1"/>
  <c r="AF122" i="1"/>
  <c r="AG122" i="1"/>
  <c r="CU122" i="1" s="1"/>
  <c r="AH122" i="1"/>
  <c r="CV122" i="1" s="1"/>
  <c r="U122" i="1" s="1"/>
  <c r="AI122" i="1"/>
  <c r="CW122" i="1" s="1"/>
  <c r="AJ122" i="1"/>
  <c r="CX122" i="1" s="1"/>
  <c r="W122" i="1" s="1"/>
  <c r="CQ122" i="1"/>
  <c r="P122" i="1" s="1"/>
  <c r="CR122" i="1"/>
  <c r="Q122" i="1" s="1"/>
  <c r="CS122" i="1"/>
  <c r="R122" i="1" s="1"/>
  <c r="CT122" i="1"/>
  <c r="S122" i="1" s="1"/>
  <c r="CY122" i="1"/>
  <c r="X122" i="1" s="1"/>
  <c r="CZ122" i="1"/>
  <c r="Y122" i="1" s="1"/>
  <c r="GL122" i="1"/>
  <c r="GO122" i="1"/>
  <c r="GP122" i="1"/>
  <c r="GV122" i="1"/>
  <c r="GX122" i="1"/>
  <c r="HC122" i="1"/>
  <c r="R123" i="1"/>
  <c r="S123" i="1"/>
  <c r="AC123" i="1"/>
  <c r="AD123" i="1"/>
  <c r="AE123" i="1"/>
  <c r="AF123" i="1"/>
  <c r="AG123" i="1"/>
  <c r="AH123" i="1"/>
  <c r="AI123" i="1"/>
  <c r="AJ123" i="1"/>
  <c r="CX123" i="1" s="1"/>
  <c r="W123" i="1" s="1"/>
  <c r="CQ123" i="1"/>
  <c r="P123" i="1" s="1"/>
  <c r="L275" i="7" s="1"/>
  <c r="CR123" i="1"/>
  <c r="Q123" i="1" s="1"/>
  <c r="CS123" i="1"/>
  <c r="CT123" i="1"/>
  <c r="CU123" i="1"/>
  <c r="T123" i="1" s="1"/>
  <c r="CV123" i="1"/>
  <c r="U123" i="1" s="1"/>
  <c r="CW123" i="1"/>
  <c r="V123" i="1" s="1"/>
  <c r="CY123" i="1"/>
  <c r="X123" i="1" s="1"/>
  <c r="AZ276" i="7" s="1"/>
  <c r="CZ123" i="1"/>
  <c r="Y123" i="1" s="1"/>
  <c r="BA276" i="7" s="1"/>
  <c r="GL123" i="1"/>
  <c r="GO123" i="1"/>
  <c r="GP123" i="1"/>
  <c r="GV123" i="1"/>
  <c r="HC123" i="1" s="1"/>
  <c r="GX123" i="1" s="1"/>
  <c r="U124" i="1"/>
  <c r="V124" i="1"/>
  <c r="W124" i="1"/>
  <c r="AC124" i="1"/>
  <c r="AE124" i="1"/>
  <c r="AD124" i="1" s="1"/>
  <c r="AF124" i="1"/>
  <c r="AG124" i="1"/>
  <c r="CU124" i="1" s="1"/>
  <c r="T124" i="1" s="1"/>
  <c r="AH124" i="1"/>
  <c r="CV124" i="1" s="1"/>
  <c r="AI124" i="1"/>
  <c r="CW124" i="1" s="1"/>
  <c r="AJ124" i="1"/>
  <c r="CQ124" i="1"/>
  <c r="P124" i="1" s="1"/>
  <c r="CR124" i="1"/>
  <c r="Q124" i="1" s="1"/>
  <c r="CS124" i="1"/>
  <c r="R124" i="1" s="1"/>
  <c r="CT124" i="1"/>
  <c r="S124" i="1" s="1"/>
  <c r="CX124" i="1"/>
  <c r="CY124" i="1"/>
  <c r="X124" i="1" s="1"/>
  <c r="CZ124" i="1"/>
  <c r="Y124" i="1" s="1"/>
  <c r="GL124" i="1"/>
  <c r="GO124" i="1"/>
  <c r="GP124" i="1"/>
  <c r="GV124" i="1"/>
  <c r="HC124" i="1" s="1"/>
  <c r="GX124" i="1"/>
  <c r="R125" i="1"/>
  <c r="T125" i="1"/>
  <c r="AC125" i="1"/>
  <c r="AE125" i="1"/>
  <c r="AD125" i="1" s="1"/>
  <c r="AB125" i="1" s="1"/>
  <c r="AF125" i="1"/>
  <c r="AG125" i="1"/>
  <c r="CU125" i="1" s="1"/>
  <c r="AH125" i="1"/>
  <c r="AI125" i="1"/>
  <c r="AJ125" i="1"/>
  <c r="CQ125" i="1"/>
  <c r="P125" i="1" s="1"/>
  <c r="CR125" i="1"/>
  <c r="Q125" i="1" s="1"/>
  <c r="CS125" i="1"/>
  <c r="CT125" i="1"/>
  <c r="S125" i="1" s="1"/>
  <c r="CV125" i="1"/>
  <c r="U125" i="1" s="1"/>
  <c r="CW125" i="1"/>
  <c r="V125" i="1" s="1"/>
  <c r="CX125" i="1"/>
  <c r="W125" i="1" s="1"/>
  <c r="CY125" i="1"/>
  <c r="X125" i="1" s="1"/>
  <c r="CZ125" i="1"/>
  <c r="Y125" i="1" s="1"/>
  <c r="GL125" i="1"/>
  <c r="GN125" i="1"/>
  <c r="GP125" i="1"/>
  <c r="GV125" i="1"/>
  <c r="HC125" i="1" s="1"/>
  <c r="GX125" i="1" s="1"/>
  <c r="S126" i="1"/>
  <c r="W126" i="1"/>
  <c r="AC126" i="1"/>
  <c r="AB126" i="1" s="1"/>
  <c r="AE126" i="1"/>
  <c r="AD126" i="1" s="1"/>
  <c r="AF126" i="1"/>
  <c r="AG126" i="1"/>
  <c r="CU126" i="1" s="1"/>
  <c r="T126" i="1" s="1"/>
  <c r="AH126" i="1"/>
  <c r="AI126" i="1"/>
  <c r="AJ126" i="1"/>
  <c r="CX126" i="1" s="1"/>
  <c r="CQ126" i="1"/>
  <c r="P126" i="1" s="1"/>
  <c r="CR126" i="1"/>
  <c r="Q126" i="1" s="1"/>
  <c r="CS126" i="1"/>
  <c r="R126" i="1" s="1"/>
  <c r="CT126" i="1"/>
  <c r="CV126" i="1"/>
  <c r="U126" i="1" s="1"/>
  <c r="CW126" i="1"/>
  <c r="V126" i="1" s="1"/>
  <c r="CY126" i="1"/>
  <c r="X126" i="1" s="1"/>
  <c r="CZ126" i="1"/>
  <c r="Y126" i="1" s="1"/>
  <c r="GL126" i="1"/>
  <c r="GN126" i="1"/>
  <c r="GP126" i="1"/>
  <c r="GV126" i="1"/>
  <c r="HC126" i="1" s="1"/>
  <c r="GX126" i="1" s="1"/>
  <c r="Q127" i="1"/>
  <c r="V127" i="1"/>
  <c r="AC127" i="1"/>
  <c r="AE127" i="1"/>
  <c r="AD127" i="1" s="1"/>
  <c r="AF127" i="1"/>
  <c r="AG127" i="1"/>
  <c r="CU127" i="1" s="1"/>
  <c r="T127" i="1" s="1"/>
  <c r="AH127" i="1"/>
  <c r="CV127" i="1" s="1"/>
  <c r="U127" i="1" s="1"/>
  <c r="AI127" i="1"/>
  <c r="AJ127" i="1"/>
  <c r="CQ127" i="1"/>
  <c r="P127" i="1" s="1"/>
  <c r="CR127" i="1"/>
  <c r="CS127" i="1"/>
  <c r="R127" i="1" s="1"/>
  <c r="CT127" i="1"/>
  <c r="S127" i="1" s="1"/>
  <c r="CZ127" i="1" s="1"/>
  <c r="Y127" i="1" s="1"/>
  <c r="BA278" i="7" s="1"/>
  <c r="CW127" i="1"/>
  <c r="CX127" i="1"/>
  <c r="W127" i="1" s="1"/>
  <c r="GL127" i="1"/>
  <c r="GO127" i="1"/>
  <c r="GP127" i="1"/>
  <c r="GV127" i="1"/>
  <c r="HC127" i="1" s="1"/>
  <c r="GX127" i="1" s="1"/>
  <c r="HG127" i="1"/>
  <c r="L277" i="7" s="1"/>
  <c r="AW278" i="7" s="1"/>
  <c r="I128" i="1"/>
  <c r="K128" i="1"/>
  <c r="E279" i="7" s="1"/>
  <c r="R128" i="1"/>
  <c r="S128" i="1"/>
  <c r="AC128" i="1"/>
  <c r="AD128" i="1"/>
  <c r="AE128" i="1"/>
  <c r="AF128" i="1"/>
  <c r="AG128" i="1"/>
  <c r="AH128" i="1"/>
  <c r="AI128" i="1"/>
  <c r="CW128" i="1" s="1"/>
  <c r="V128" i="1" s="1"/>
  <c r="AJ128" i="1"/>
  <c r="CX128" i="1" s="1"/>
  <c r="W128" i="1" s="1"/>
  <c r="CQ128" i="1"/>
  <c r="P128" i="1" s="1"/>
  <c r="L279" i="7" s="1"/>
  <c r="CR128" i="1"/>
  <c r="Q128" i="1" s="1"/>
  <c r="CS128" i="1"/>
  <c r="CT128" i="1"/>
  <c r="CU128" i="1"/>
  <c r="T128" i="1" s="1"/>
  <c r="CV128" i="1"/>
  <c r="U128" i="1" s="1"/>
  <c r="CY128" i="1"/>
  <c r="X128" i="1" s="1"/>
  <c r="AZ281" i="7" s="1"/>
  <c r="CZ128" i="1"/>
  <c r="Y128" i="1" s="1"/>
  <c r="BA281" i="7" s="1"/>
  <c r="GL128" i="1"/>
  <c r="GN128" i="1"/>
  <c r="GP128" i="1"/>
  <c r="GV128" i="1"/>
  <c r="HC128" i="1"/>
  <c r="GX128" i="1" s="1"/>
  <c r="I129" i="1"/>
  <c r="K129" i="1"/>
  <c r="E282" i="7" s="1"/>
  <c r="W129" i="1"/>
  <c r="AC129" i="1"/>
  <c r="AE129" i="1"/>
  <c r="AD129" i="1" s="1"/>
  <c r="AF129" i="1"/>
  <c r="AG129" i="1"/>
  <c r="CU129" i="1" s="1"/>
  <c r="T129" i="1" s="1"/>
  <c r="AH129" i="1"/>
  <c r="CV129" i="1" s="1"/>
  <c r="U129" i="1" s="1"/>
  <c r="AI129" i="1"/>
  <c r="CW129" i="1" s="1"/>
  <c r="V129" i="1" s="1"/>
  <c r="AJ129" i="1"/>
  <c r="CQ129" i="1"/>
  <c r="P129" i="1" s="1"/>
  <c r="L282" i="7" s="1"/>
  <c r="CR129" i="1"/>
  <c r="CS129" i="1"/>
  <c r="CT129" i="1"/>
  <c r="S129" i="1" s="1"/>
  <c r="CX129" i="1"/>
  <c r="CY129" i="1"/>
  <c r="X129" i="1" s="1"/>
  <c r="AZ284" i="7" s="1"/>
  <c r="CZ129" i="1"/>
  <c r="Y129" i="1" s="1"/>
  <c r="BA284" i="7" s="1"/>
  <c r="GL129" i="1"/>
  <c r="GN129" i="1"/>
  <c r="GP129" i="1"/>
  <c r="GV129" i="1"/>
  <c r="HC129" i="1" s="1"/>
  <c r="I130" i="1"/>
  <c r="K130" i="1"/>
  <c r="E285" i="7" s="1"/>
  <c r="R130" i="1"/>
  <c r="AC130" i="1"/>
  <c r="AE130" i="1"/>
  <c r="AD130" i="1" s="1"/>
  <c r="AF130" i="1"/>
  <c r="AG130" i="1"/>
  <c r="CU130" i="1" s="1"/>
  <c r="T130" i="1" s="1"/>
  <c r="AH130" i="1"/>
  <c r="CV130" i="1" s="1"/>
  <c r="U130" i="1" s="1"/>
  <c r="AI130" i="1"/>
  <c r="AJ130" i="1"/>
  <c r="CQ130" i="1"/>
  <c r="P130" i="1" s="1"/>
  <c r="CR130" i="1"/>
  <c r="Q130" i="1" s="1"/>
  <c r="CS130" i="1"/>
  <c r="CT130" i="1"/>
  <c r="CW130" i="1"/>
  <c r="V130" i="1" s="1"/>
  <c r="CX130" i="1"/>
  <c r="W130" i="1" s="1"/>
  <c r="CY130" i="1"/>
  <c r="X130" i="1" s="1"/>
  <c r="AZ287" i="7" s="1"/>
  <c r="CZ130" i="1"/>
  <c r="Y130" i="1" s="1"/>
  <c r="BA287" i="7" s="1"/>
  <c r="GL130" i="1"/>
  <c r="GN130" i="1"/>
  <c r="GP130" i="1"/>
  <c r="GV130" i="1"/>
  <c r="HC130" i="1" s="1"/>
  <c r="GX130" i="1" s="1"/>
  <c r="I131" i="1"/>
  <c r="K131" i="1"/>
  <c r="E288" i="7" s="1"/>
  <c r="U131" i="1"/>
  <c r="AC131" i="1"/>
  <c r="AE131" i="1"/>
  <c r="AD131" i="1" s="1"/>
  <c r="AB131" i="1" s="1"/>
  <c r="AF131" i="1"/>
  <c r="AG131" i="1"/>
  <c r="CU131" i="1" s="1"/>
  <c r="T131" i="1" s="1"/>
  <c r="AH131" i="1"/>
  <c r="CV131" i="1" s="1"/>
  <c r="AI131" i="1"/>
  <c r="AJ131" i="1"/>
  <c r="CQ131" i="1"/>
  <c r="P131" i="1" s="1"/>
  <c r="L288" i="7" s="1"/>
  <c r="CR131" i="1"/>
  <c r="CS131" i="1"/>
  <c r="R131" i="1" s="1"/>
  <c r="CT131" i="1"/>
  <c r="CW131" i="1"/>
  <c r="V131" i="1" s="1"/>
  <c r="CX131" i="1"/>
  <c r="W131" i="1" s="1"/>
  <c r="CY131" i="1"/>
  <c r="X131" i="1" s="1"/>
  <c r="AZ290" i="7" s="1"/>
  <c r="CZ131" i="1"/>
  <c r="Y131" i="1" s="1"/>
  <c r="BA290" i="7" s="1"/>
  <c r="GL131" i="1"/>
  <c r="GN131" i="1"/>
  <c r="GP131" i="1"/>
  <c r="GV131" i="1"/>
  <c r="HC131" i="1" s="1"/>
  <c r="GX131" i="1" s="1"/>
  <c r="I132" i="1"/>
  <c r="K132" i="1"/>
  <c r="E291" i="7" s="1"/>
  <c r="S132" i="1"/>
  <c r="Y132" i="1"/>
  <c r="BA293" i="7" s="1"/>
  <c r="AC132" i="1"/>
  <c r="AE132" i="1"/>
  <c r="AD132" i="1" s="1"/>
  <c r="AF132" i="1"/>
  <c r="AG132" i="1"/>
  <c r="CU132" i="1" s="1"/>
  <c r="T132" i="1" s="1"/>
  <c r="AH132" i="1"/>
  <c r="CV132" i="1" s="1"/>
  <c r="U132" i="1" s="1"/>
  <c r="AI132" i="1"/>
  <c r="CW132" i="1" s="1"/>
  <c r="AJ132" i="1"/>
  <c r="CX132" i="1" s="1"/>
  <c r="CQ132" i="1"/>
  <c r="P132" i="1" s="1"/>
  <c r="L291" i="7" s="1"/>
  <c r="CR132" i="1"/>
  <c r="CS132" i="1"/>
  <c r="R132" i="1" s="1"/>
  <c r="CT132" i="1"/>
  <c r="CY132" i="1"/>
  <c r="X132" i="1" s="1"/>
  <c r="AZ293" i="7" s="1"/>
  <c r="CZ132" i="1"/>
  <c r="GL132" i="1"/>
  <c r="GN132" i="1"/>
  <c r="GP132" i="1"/>
  <c r="GV132" i="1"/>
  <c r="HC132" i="1"/>
  <c r="B134" i="1"/>
  <c r="B120" i="1" s="1"/>
  <c r="C134" i="1"/>
  <c r="C120" i="1" s="1"/>
  <c r="D134" i="1"/>
  <c r="D120" i="1" s="1"/>
  <c r="F134" i="1"/>
  <c r="F120" i="1" s="1"/>
  <c r="G134" i="1"/>
  <c r="BX134" i="1"/>
  <c r="AO134" i="1" s="1"/>
  <c r="BY134" i="1"/>
  <c r="CK134" i="1"/>
  <c r="CL134" i="1"/>
  <c r="CM134" i="1"/>
  <c r="CM120" i="1" s="1"/>
  <c r="D164" i="1"/>
  <c r="C166" i="1"/>
  <c r="E166" i="1"/>
  <c r="G166" i="1"/>
  <c r="Z166" i="1"/>
  <c r="AA166" i="1"/>
  <c r="AI166" i="1"/>
  <c r="AM166" i="1"/>
  <c r="AN166" i="1"/>
  <c r="BE166" i="1"/>
  <c r="BF166" i="1"/>
  <c r="BG166" i="1"/>
  <c r="BH166" i="1"/>
  <c r="BI166" i="1"/>
  <c r="BJ166" i="1"/>
  <c r="BK166" i="1"/>
  <c r="BL166" i="1"/>
  <c r="BM166" i="1"/>
  <c r="BN166" i="1"/>
  <c r="BO166" i="1"/>
  <c r="BP166" i="1"/>
  <c r="BQ166" i="1"/>
  <c r="BR166" i="1"/>
  <c r="BS166" i="1"/>
  <c r="BT166" i="1"/>
  <c r="BU166" i="1"/>
  <c r="BV166" i="1"/>
  <c r="BW166" i="1"/>
  <c r="CL166" i="1"/>
  <c r="CN166" i="1"/>
  <c r="CO166" i="1"/>
  <c r="CP166" i="1"/>
  <c r="CQ166" i="1"/>
  <c r="CR166" i="1"/>
  <c r="CS166" i="1"/>
  <c r="CT166" i="1"/>
  <c r="CU166" i="1"/>
  <c r="CV166" i="1"/>
  <c r="CW166" i="1"/>
  <c r="CX166" i="1"/>
  <c r="CY166" i="1"/>
  <c r="CZ166" i="1"/>
  <c r="DA166" i="1"/>
  <c r="DB166" i="1"/>
  <c r="DC166" i="1"/>
  <c r="DD166" i="1"/>
  <c r="DE166" i="1"/>
  <c r="DF166" i="1"/>
  <c r="DG166" i="1"/>
  <c r="DH166" i="1"/>
  <c r="DI166" i="1"/>
  <c r="DJ166" i="1"/>
  <c r="DK166" i="1"/>
  <c r="DL166" i="1"/>
  <c r="DM166" i="1"/>
  <c r="DN166" i="1"/>
  <c r="DO166" i="1"/>
  <c r="DP166" i="1"/>
  <c r="DQ166" i="1"/>
  <c r="DR166" i="1"/>
  <c r="DS166" i="1"/>
  <c r="DT166" i="1"/>
  <c r="DU166" i="1"/>
  <c r="DV166" i="1"/>
  <c r="DW166" i="1"/>
  <c r="DX166" i="1"/>
  <c r="DY166" i="1"/>
  <c r="DZ166" i="1"/>
  <c r="EA166" i="1"/>
  <c r="EB166" i="1"/>
  <c r="EC166" i="1"/>
  <c r="ED166" i="1"/>
  <c r="EE166" i="1"/>
  <c r="EF166" i="1"/>
  <c r="EG166" i="1"/>
  <c r="EH166" i="1"/>
  <c r="EI166" i="1"/>
  <c r="EJ166" i="1"/>
  <c r="EK166" i="1"/>
  <c r="EL166" i="1"/>
  <c r="EM166" i="1"/>
  <c r="EN166" i="1"/>
  <c r="EO166" i="1"/>
  <c r="EP166" i="1"/>
  <c r="EQ166" i="1"/>
  <c r="ER166" i="1"/>
  <c r="ES166" i="1"/>
  <c r="ET166" i="1"/>
  <c r="EU166" i="1"/>
  <c r="EV166" i="1"/>
  <c r="EW166" i="1"/>
  <c r="EX166" i="1"/>
  <c r="EY166" i="1"/>
  <c r="EZ166" i="1"/>
  <c r="FA166" i="1"/>
  <c r="FB166" i="1"/>
  <c r="FC166" i="1"/>
  <c r="FD166" i="1"/>
  <c r="FE166" i="1"/>
  <c r="FF166" i="1"/>
  <c r="FG166" i="1"/>
  <c r="FH166" i="1"/>
  <c r="FI166" i="1"/>
  <c r="FJ166" i="1"/>
  <c r="FK166" i="1"/>
  <c r="FL166" i="1"/>
  <c r="FM166" i="1"/>
  <c r="FN166" i="1"/>
  <c r="FO166" i="1"/>
  <c r="FP166" i="1"/>
  <c r="FQ166" i="1"/>
  <c r="FR166" i="1"/>
  <c r="FS166" i="1"/>
  <c r="FT166" i="1"/>
  <c r="FU166" i="1"/>
  <c r="FV166" i="1"/>
  <c r="FW166" i="1"/>
  <c r="FX166" i="1"/>
  <c r="FY166" i="1"/>
  <c r="FZ166" i="1"/>
  <c r="GA166" i="1"/>
  <c r="GB166" i="1"/>
  <c r="GC166" i="1"/>
  <c r="GD166" i="1"/>
  <c r="GE166" i="1"/>
  <c r="GF166" i="1"/>
  <c r="GG166" i="1"/>
  <c r="GH166" i="1"/>
  <c r="GI166" i="1"/>
  <c r="GJ166" i="1"/>
  <c r="GK166" i="1"/>
  <c r="GL166" i="1"/>
  <c r="GM166" i="1"/>
  <c r="GN166" i="1"/>
  <c r="GO166" i="1"/>
  <c r="GP166" i="1"/>
  <c r="GQ166" i="1"/>
  <c r="GR166" i="1"/>
  <c r="GS166" i="1"/>
  <c r="GT166" i="1"/>
  <c r="GU166" i="1"/>
  <c r="GV166" i="1"/>
  <c r="GW166" i="1"/>
  <c r="GX166" i="1"/>
  <c r="R168" i="1"/>
  <c r="AE170" i="1" s="1"/>
  <c r="R170" i="1" s="1"/>
  <c r="R166" i="1" s="1"/>
  <c r="AC168" i="1"/>
  <c r="AE168" i="1"/>
  <c r="AD168" i="1" s="1"/>
  <c r="AF168" i="1"/>
  <c r="AG168" i="1"/>
  <c r="CU168" i="1" s="1"/>
  <c r="T168" i="1" s="1"/>
  <c r="AG170" i="1" s="1"/>
  <c r="AH168" i="1"/>
  <c r="CV168" i="1" s="1"/>
  <c r="U168" i="1" s="1"/>
  <c r="AH170" i="1" s="1"/>
  <c r="AI168" i="1"/>
  <c r="CW168" i="1" s="1"/>
  <c r="V168" i="1" s="1"/>
  <c r="AI170" i="1" s="1"/>
  <c r="V170" i="1" s="1"/>
  <c r="AJ168" i="1"/>
  <c r="CQ168" i="1"/>
  <c r="P168" i="1" s="1"/>
  <c r="FR168" i="1" s="1"/>
  <c r="BY170" i="1" s="1"/>
  <c r="CR168" i="1"/>
  <c r="Q168" i="1" s="1"/>
  <c r="AD170" i="1" s="1"/>
  <c r="Q170" i="1" s="1"/>
  <c r="CS168" i="1"/>
  <c r="CT168" i="1"/>
  <c r="S168" i="1" s="1"/>
  <c r="CX168" i="1"/>
  <c r="W168" i="1" s="1"/>
  <c r="AJ170" i="1" s="1"/>
  <c r="GL168" i="1"/>
  <c r="BZ170" i="1" s="1"/>
  <c r="CG170" i="1" s="1"/>
  <c r="GN168" i="1"/>
  <c r="CB170" i="1" s="1"/>
  <c r="GO168" i="1"/>
  <c r="CC170" i="1" s="1"/>
  <c r="CC166" i="1" s="1"/>
  <c r="GP168" i="1"/>
  <c r="CD170" i="1" s="1"/>
  <c r="AU170" i="1" s="1"/>
  <c r="GV168" i="1"/>
  <c r="HC168" i="1" s="1"/>
  <c r="GX168" i="1"/>
  <c r="CJ170" i="1" s="1"/>
  <c r="HH168" i="1"/>
  <c r="L327" i="7" s="1"/>
  <c r="B170" i="1"/>
  <c r="B166" i="1" s="1"/>
  <c r="C170" i="1"/>
  <c r="D170" i="1"/>
  <c r="D166" i="1" s="1"/>
  <c r="F170" i="1"/>
  <c r="F166" i="1" s="1"/>
  <c r="G170" i="1"/>
  <c r="AO170" i="1"/>
  <c r="BB170" i="1"/>
  <c r="BB166" i="1" s="1"/>
  <c r="BD170" i="1"/>
  <c r="F195" i="1" s="1"/>
  <c r="BX170" i="1"/>
  <c r="BX166" i="1" s="1"/>
  <c r="CK170" i="1"/>
  <c r="CK166" i="1" s="1"/>
  <c r="CL170" i="1"/>
  <c r="BC170" i="1" s="1"/>
  <c r="CM170" i="1"/>
  <c r="CM166" i="1" s="1"/>
  <c r="B200" i="1"/>
  <c r="B22" i="1" s="1"/>
  <c r="C200" i="1"/>
  <c r="C22" i="1" s="1"/>
  <c r="D200" i="1"/>
  <c r="D22" i="1" s="1"/>
  <c r="F200" i="1"/>
  <c r="F22" i="1" s="1"/>
  <c r="G200" i="1"/>
  <c r="G22" i="1" s="1"/>
  <c r="D230" i="1"/>
  <c r="C232" i="1"/>
  <c r="E232" i="1"/>
  <c r="Z232" i="1"/>
  <c r="AA232" i="1"/>
  <c r="AB232" i="1"/>
  <c r="AC232" i="1"/>
  <c r="AD232" i="1"/>
  <c r="AE232" i="1"/>
  <c r="AF232" i="1"/>
  <c r="AG232" i="1"/>
  <c r="AH232" i="1"/>
  <c r="AI232" i="1"/>
  <c r="AJ232" i="1"/>
  <c r="AK232" i="1"/>
  <c r="AL232" i="1"/>
  <c r="AM232" i="1"/>
  <c r="AN232" i="1"/>
  <c r="BE232" i="1"/>
  <c r="BF232" i="1"/>
  <c r="BG232" i="1"/>
  <c r="BH232" i="1"/>
  <c r="BI232" i="1"/>
  <c r="BJ232" i="1"/>
  <c r="BK232" i="1"/>
  <c r="BL232" i="1"/>
  <c r="BM232" i="1"/>
  <c r="BN232" i="1"/>
  <c r="BO232" i="1"/>
  <c r="BP232" i="1"/>
  <c r="BQ232" i="1"/>
  <c r="BR232" i="1"/>
  <c r="BS232" i="1"/>
  <c r="BT232" i="1"/>
  <c r="BU232" i="1"/>
  <c r="BV232" i="1"/>
  <c r="BW232" i="1"/>
  <c r="BX232" i="1"/>
  <c r="BY232" i="1"/>
  <c r="BZ232" i="1"/>
  <c r="CA232" i="1"/>
  <c r="CB232" i="1"/>
  <c r="CC232" i="1"/>
  <c r="CD232" i="1"/>
  <c r="CE232" i="1"/>
  <c r="CF232" i="1"/>
  <c r="CG232" i="1"/>
  <c r="CH232" i="1"/>
  <c r="CI232" i="1"/>
  <c r="CJ232" i="1"/>
  <c r="CK232" i="1"/>
  <c r="CL232" i="1"/>
  <c r="CM232" i="1"/>
  <c r="CN232" i="1"/>
  <c r="CO232" i="1"/>
  <c r="CP232" i="1"/>
  <c r="CQ232" i="1"/>
  <c r="CR232" i="1"/>
  <c r="CS232" i="1"/>
  <c r="CT232" i="1"/>
  <c r="CU232" i="1"/>
  <c r="CV232" i="1"/>
  <c r="CW232" i="1"/>
  <c r="CX232" i="1"/>
  <c r="CY232" i="1"/>
  <c r="CZ232" i="1"/>
  <c r="DA232" i="1"/>
  <c r="DB232" i="1"/>
  <c r="DC232" i="1"/>
  <c r="DD232" i="1"/>
  <c r="DE232" i="1"/>
  <c r="DF232" i="1"/>
  <c r="DG232" i="1"/>
  <c r="DH232" i="1"/>
  <c r="DI232" i="1"/>
  <c r="DJ232" i="1"/>
  <c r="DK232" i="1"/>
  <c r="DL232" i="1"/>
  <c r="DM232" i="1"/>
  <c r="DN232" i="1"/>
  <c r="DO232" i="1"/>
  <c r="DP232" i="1"/>
  <c r="DQ232" i="1"/>
  <c r="DR232" i="1"/>
  <c r="DS232" i="1"/>
  <c r="DT232" i="1"/>
  <c r="DU232" i="1"/>
  <c r="DV232" i="1"/>
  <c r="DW232" i="1"/>
  <c r="DX232" i="1"/>
  <c r="DY232" i="1"/>
  <c r="DZ232" i="1"/>
  <c r="EA232" i="1"/>
  <c r="EB232" i="1"/>
  <c r="EC232" i="1"/>
  <c r="ED232" i="1"/>
  <c r="EE232" i="1"/>
  <c r="EF232" i="1"/>
  <c r="EG232" i="1"/>
  <c r="EH232" i="1"/>
  <c r="EI232" i="1"/>
  <c r="EJ232" i="1"/>
  <c r="EK232" i="1"/>
  <c r="EL232" i="1"/>
  <c r="EM232" i="1"/>
  <c r="EN232" i="1"/>
  <c r="EO232" i="1"/>
  <c r="EP232" i="1"/>
  <c r="EQ232" i="1"/>
  <c r="ER232" i="1"/>
  <c r="ES232" i="1"/>
  <c r="ET232" i="1"/>
  <c r="EU232" i="1"/>
  <c r="EV232" i="1"/>
  <c r="EW232" i="1"/>
  <c r="EX232" i="1"/>
  <c r="EY232" i="1"/>
  <c r="EZ232" i="1"/>
  <c r="FA232" i="1"/>
  <c r="FB232" i="1"/>
  <c r="FC232" i="1"/>
  <c r="FD232" i="1"/>
  <c r="FE232" i="1"/>
  <c r="FF232" i="1"/>
  <c r="FG232" i="1"/>
  <c r="FH232" i="1"/>
  <c r="FI232" i="1"/>
  <c r="FJ232" i="1"/>
  <c r="FK232" i="1"/>
  <c r="FL232" i="1"/>
  <c r="FM232" i="1"/>
  <c r="FN232" i="1"/>
  <c r="FO232" i="1"/>
  <c r="FP232" i="1"/>
  <c r="FQ232" i="1"/>
  <c r="FR232" i="1"/>
  <c r="FS232" i="1"/>
  <c r="FT232" i="1"/>
  <c r="FU232" i="1"/>
  <c r="FV232" i="1"/>
  <c r="FW232" i="1"/>
  <c r="FX232" i="1"/>
  <c r="FY232" i="1"/>
  <c r="FZ232" i="1"/>
  <c r="GA232" i="1"/>
  <c r="GB232" i="1"/>
  <c r="GC232" i="1"/>
  <c r="GD232" i="1"/>
  <c r="GE232" i="1"/>
  <c r="GF232" i="1"/>
  <c r="GG232" i="1"/>
  <c r="GH232" i="1"/>
  <c r="GI232" i="1"/>
  <c r="GJ232" i="1"/>
  <c r="GK232" i="1"/>
  <c r="GL232" i="1"/>
  <c r="GM232" i="1"/>
  <c r="GN232" i="1"/>
  <c r="GO232" i="1"/>
  <c r="GP232" i="1"/>
  <c r="GQ232" i="1"/>
  <c r="GR232" i="1"/>
  <c r="GS232" i="1"/>
  <c r="GT232" i="1"/>
  <c r="GU232" i="1"/>
  <c r="GV232" i="1"/>
  <c r="GW232" i="1"/>
  <c r="GX232" i="1"/>
  <c r="D234" i="1"/>
  <c r="E236" i="1"/>
  <c r="Z236" i="1"/>
  <c r="AA236" i="1"/>
  <c r="AM236" i="1"/>
  <c r="AN236" i="1"/>
  <c r="BE236" i="1"/>
  <c r="BF236" i="1"/>
  <c r="BG236" i="1"/>
  <c r="BH236" i="1"/>
  <c r="BI236" i="1"/>
  <c r="BJ236" i="1"/>
  <c r="BK236" i="1"/>
  <c r="BL236" i="1"/>
  <c r="BM236" i="1"/>
  <c r="BN236" i="1"/>
  <c r="BO236" i="1"/>
  <c r="BP236" i="1"/>
  <c r="BQ236" i="1"/>
  <c r="BR236" i="1"/>
  <c r="BS236" i="1"/>
  <c r="BT236" i="1"/>
  <c r="BU236" i="1"/>
  <c r="BV236" i="1"/>
  <c r="BW236" i="1"/>
  <c r="BY236" i="1"/>
  <c r="CN236" i="1"/>
  <c r="CO236" i="1"/>
  <c r="CP236" i="1"/>
  <c r="CQ236" i="1"/>
  <c r="CR236" i="1"/>
  <c r="CS236" i="1"/>
  <c r="CT236" i="1"/>
  <c r="CU236" i="1"/>
  <c r="CV236" i="1"/>
  <c r="CW236" i="1"/>
  <c r="CX236" i="1"/>
  <c r="CY236" i="1"/>
  <c r="CZ236" i="1"/>
  <c r="DA236" i="1"/>
  <c r="DB236" i="1"/>
  <c r="DC236" i="1"/>
  <c r="DD236" i="1"/>
  <c r="DE236" i="1"/>
  <c r="DF236" i="1"/>
  <c r="DG236" i="1"/>
  <c r="DH236" i="1"/>
  <c r="DI236" i="1"/>
  <c r="DJ236" i="1"/>
  <c r="DK236" i="1"/>
  <c r="DL236" i="1"/>
  <c r="DM236" i="1"/>
  <c r="DN236" i="1"/>
  <c r="DO236" i="1"/>
  <c r="DP236" i="1"/>
  <c r="DQ236" i="1"/>
  <c r="DR236" i="1"/>
  <c r="DS236" i="1"/>
  <c r="DT236" i="1"/>
  <c r="DU236" i="1"/>
  <c r="DV236" i="1"/>
  <c r="DW236" i="1"/>
  <c r="DX236" i="1"/>
  <c r="DY236" i="1"/>
  <c r="DZ236" i="1"/>
  <c r="EA236" i="1"/>
  <c r="EB236" i="1"/>
  <c r="EC236" i="1"/>
  <c r="ED236" i="1"/>
  <c r="EE236" i="1"/>
  <c r="EF236" i="1"/>
  <c r="EG236" i="1"/>
  <c r="EH236" i="1"/>
  <c r="EI236" i="1"/>
  <c r="EJ236" i="1"/>
  <c r="EK236" i="1"/>
  <c r="EL236" i="1"/>
  <c r="EM236" i="1"/>
  <c r="EN236" i="1"/>
  <c r="EO236" i="1"/>
  <c r="EP236" i="1"/>
  <c r="EQ236" i="1"/>
  <c r="ER236" i="1"/>
  <c r="ES236" i="1"/>
  <c r="ET236" i="1"/>
  <c r="EU236" i="1"/>
  <c r="EV236" i="1"/>
  <c r="EW236" i="1"/>
  <c r="EX236" i="1"/>
  <c r="EY236" i="1"/>
  <c r="EZ236" i="1"/>
  <c r="FA236" i="1"/>
  <c r="FB236" i="1"/>
  <c r="FC236" i="1"/>
  <c r="FD236" i="1"/>
  <c r="FE236" i="1"/>
  <c r="FF236" i="1"/>
  <c r="FG236" i="1"/>
  <c r="FH236" i="1"/>
  <c r="FI236" i="1"/>
  <c r="FJ236" i="1"/>
  <c r="FK236" i="1"/>
  <c r="FL236" i="1"/>
  <c r="FM236" i="1"/>
  <c r="FN236" i="1"/>
  <c r="FO236" i="1"/>
  <c r="FP236" i="1"/>
  <c r="FQ236" i="1"/>
  <c r="FR236" i="1"/>
  <c r="FS236" i="1"/>
  <c r="FT236" i="1"/>
  <c r="FU236" i="1"/>
  <c r="FV236" i="1"/>
  <c r="FW236" i="1"/>
  <c r="FX236" i="1"/>
  <c r="FY236" i="1"/>
  <c r="FZ236" i="1"/>
  <c r="GA236" i="1"/>
  <c r="GB236" i="1"/>
  <c r="GC236" i="1"/>
  <c r="GD236" i="1"/>
  <c r="GE236" i="1"/>
  <c r="GF236" i="1"/>
  <c r="GG236" i="1"/>
  <c r="GH236" i="1"/>
  <c r="GI236" i="1"/>
  <c r="GJ236" i="1"/>
  <c r="GK236" i="1"/>
  <c r="GL236" i="1"/>
  <c r="GM236" i="1"/>
  <c r="GN236" i="1"/>
  <c r="GO236" i="1"/>
  <c r="GP236" i="1"/>
  <c r="GQ236" i="1"/>
  <c r="GR236" i="1"/>
  <c r="GS236" i="1"/>
  <c r="GT236" i="1"/>
  <c r="GU236" i="1"/>
  <c r="GV236" i="1"/>
  <c r="GW236" i="1"/>
  <c r="GX236" i="1"/>
  <c r="C238" i="1"/>
  <c r="D238" i="1"/>
  <c r="V238" i="1"/>
  <c r="AC238" i="1"/>
  <c r="AE238" i="1"/>
  <c r="AD238" i="1" s="1"/>
  <c r="AF238" i="1"/>
  <c r="AB238" i="1" s="1"/>
  <c r="AG238" i="1"/>
  <c r="CU238" i="1" s="1"/>
  <c r="T238" i="1" s="1"/>
  <c r="AH238" i="1"/>
  <c r="AI238" i="1"/>
  <c r="AJ238" i="1"/>
  <c r="CX238" i="1" s="1"/>
  <c r="W238" i="1" s="1"/>
  <c r="CQ238" i="1"/>
  <c r="CR238" i="1"/>
  <c r="CS238" i="1"/>
  <c r="CT238" i="1"/>
  <c r="CV238" i="1"/>
  <c r="CW238" i="1"/>
  <c r="GL238" i="1"/>
  <c r="GN238" i="1"/>
  <c r="GO238" i="1"/>
  <c r="GV238" i="1"/>
  <c r="HC238" i="1"/>
  <c r="GX238" i="1" s="1"/>
  <c r="C239" i="1"/>
  <c r="D239" i="1"/>
  <c r="V239" i="1"/>
  <c r="AC239" i="1"/>
  <c r="AE239" i="1"/>
  <c r="AD239" i="1" s="1"/>
  <c r="AF239" i="1"/>
  <c r="AG239" i="1"/>
  <c r="CU239" i="1" s="1"/>
  <c r="T239" i="1" s="1"/>
  <c r="AH239" i="1"/>
  <c r="AI239" i="1"/>
  <c r="AJ239" i="1"/>
  <c r="CX239" i="1" s="1"/>
  <c r="W239" i="1" s="1"/>
  <c r="CQ239" i="1"/>
  <c r="CR239" i="1"/>
  <c r="CS239" i="1"/>
  <c r="CT239" i="1"/>
  <c r="CV239" i="1"/>
  <c r="CW239" i="1"/>
  <c r="GL239" i="1"/>
  <c r="GN239" i="1"/>
  <c r="GO239" i="1"/>
  <c r="GV239" i="1"/>
  <c r="HC239" i="1" s="1"/>
  <c r="GX239" i="1" s="1"/>
  <c r="C240" i="1"/>
  <c r="D240" i="1"/>
  <c r="V240" i="1"/>
  <c r="AC240" i="1"/>
  <c r="AE240" i="1"/>
  <c r="AD240" i="1" s="1"/>
  <c r="AF240" i="1"/>
  <c r="AG240" i="1"/>
  <c r="CU240" i="1" s="1"/>
  <c r="T240" i="1" s="1"/>
  <c r="AH240" i="1"/>
  <c r="AI240" i="1"/>
  <c r="AJ240" i="1"/>
  <c r="CX240" i="1" s="1"/>
  <c r="W240" i="1" s="1"/>
  <c r="CQ240" i="1"/>
  <c r="CR240" i="1"/>
  <c r="CS240" i="1"/>
  <c r="CT240" i="1"/>
  <c r="CV240" i="1"/>
  <c r="CW240" i="1"/>
  <c r="GL240" i="1"/>
  <c r="GN240" i="1"/>
  <c r="GO240" i="1"/>
  <c r="GV240" i="1"/>
  <c r="HC240" i="1" s="1"/>
  <c r="GX240" i="1" s="1"/>
  <c r="C241" i="1"/>
  <c r="D241" i="1"/>
  <c r="V241" i="1"/>
  <c r="AC241" i="1"/>
  <c r="AE241" i="1"/>
  <c r="AD241" i="1" s="1"/>
  <c r="AF241" i="1"/>
  <c r="AG241" i="1"/>
  <c r="AH241" i="1"/>
  <c r="AI241" i="1"/>
  <c r="AJ241" i="1"/>
  <c r="CX241" i="1" s="1"/>
  <c r="W241" i="1" s="1"/>
  <c r="CQ241" i="1"/>
  <c r="CR241" i="1"/>
  <c r="CS241" i="1"/>
  <c r="CT241" i="1"/>
  <c r="CU241" i="1"/>
  <c r="T241" i="1" s="1"/>
  <c r="CV241" i="1"/>
  <c r="CW241" i="1"/>
  <c r="GL241" i="1"/>
  <c r="GN241" i="1"/>
  <c r="GO241" i="1"/>
  <c r="GV241" i="1"/>
  <c r="HC241" i="1" s="1"/>
  <c r="GX241" i="1" s="1"/>
  <c r="C242" i="1"/>
  <c r="D242" i="1"/>
  <c r="T242" i="1"/>
  <c r="V242" i="1"/>
  <c r="AC242" i="1"/>
  <c r="AE242" i="1"/>
  <c r="AD242" i="1" s="1"/>
  <c r="AF242" i="1"/>
  <c r="AG242" i="1"/>
  <c r="CU242" i="1" s="1"/>
  <c r="AH242" i="1"/>
  <c r="AI242" i="1"/>
  <c r="AJ242" i="1"/>
  <c r="CX242" i="1" s="1"/>
  <c r="W242" i="1" s="1"/>
  <c r="CQ242" i="1"/>
  <c r="CR242" i="1"/>
  <c r="CS242" i="1"/>
  <c r="CT242" i="1"/>
  <c r="CV242" i="1"/>
  <c r="CW242" i="1"/>
  <c r="GL242" i="1"/>
  <c r="GN242" i="1"/>
  <c r="GO242" i="1"/>
  <c r="GV242" i="1"/>
  <c r="HC242" i="1" s="1"/>
  <c r="GX242" i="1" s="1"/>
  <c r="C243" i="1"/>
  <c r="D243" i="1"/>
  <c r="V243" i="1"/>
  <c r="AC243" i="1"/>
  <c r="AE243" i="1"/>
  <c r="AD243" i="1" s="1"/>
  <c r="AF243" i="1"/>
  <c r="AG243" i="1"/>
  <c r="AH243" i="1"/>
  <c r="AI243" i="1"/>
  <c r="AJ243" i="1"/>
  <c r="CX243" i="1" s="1"/>
  <c r="W243" i="1" s="1"/>
  <c r="CQ243" i="1"/>
  <c r="CR243" i="1"/>
  <c r="CS243" i="1"/>
  <c r="CT243" i="1"/>
  <c r="CU243" i="1"/>
  <c r="T243" i="1" s="1"/>
  <c r="CV243" i="1"/>
  <c r="CW243" i="1"/>
  <c r="GL243" i="1"/>
  <c r="GN243" i="1"/>
  <c r="GO243" i="1"/>
  <c r="GV243" i="1"/>
  <c r="HC243" i="1" s="1"/>
  <c r="GX243" i="1" s="1"/>
  <c r="C244" i="1"/>
  <c r="D244" i="1"/>
  <c r="V244" i="1"/>
  <c r="AC244" i="1"/>
  <c r="AE244" i="1"/>
  <c r="AD244" i="1" s="1"/>
  <c r="AF244" i="1"/>
  <c r="AG244" i="1"/>
  <c r="CU244" i="1" s="1"/>
  <c r="T244" i="1" s="1"/>
  <c r="AH244" i="1"/>
  <c r="AI244" i="1"/>
  <c r="AJ244" i="1"/>
  <c r="CX244" i="1" s="1"/>
  <c r="W244" i="1" s="1"/>
  <c r="CQ244" i="1"/>
  <c r="CR244" i="1"/>
  <c r="CS244" i="1"/>
  <c r="CT244" i="1"/>
  <c r="CV244" i="1"/>
  <c r="CW244" i="1"/>
  <c r="GL244" i="1"/>
  <c r="GN244" i="1"/>
  <c r="GO244" i="1"/>
  <c r="GV244" i="1"/>
  <c r="HC244" i="1"/>
  <c r="GX244" i="1" s="1"/>
  <c r="B246" i="1"/>
  <c r="B236" i="1" s="1"/>
  <c r="C246" i="1"/>
  <c r="C236" i="1" s="1"/>
  <c r="D246" i="1"/>
  <c r="D236" i="1" s="1"/>
  <c r="F246" i="1"/>
  <c r="F236" i="1" s="1"/>
  <c r="G246" i="1"/>
  <c r="G236" i="1" s="1"/>
  <c r="AP246" i="1"/>
  <c r="AP236" i="1" s="1"/>
  <c r="BX246" i="1"/>
  <c r="BX236" i="1" s="1"/>
  <c r="BY246" i="1"/>
  <c r="CK246" i="1"/>
  <c r="BB246" i="1" s="1"/>
  <c r="CL246" i="1"/>
  <c r="CL236" i="1" s="1"/>
  <c r="CM246" i="1"/>
  <c r="BD246" i="1" s="1"/>
  <c r="B276" i="1"/>
  <c r="B232" i="1" s="1"/>
  <c r="C276" i="1"/>
  <c r="D276" i="1"/>
  <c r="D232" i="1" s="1"/>
  <c r="F276" i="1"/>
  <c r="F232" i="1" s="1"/>
  <c r="G276" i="1"/>
  <c r="G232" i="1" s="1"/>
  <c r="B306" i="1"/>
  <c r="B18" i="1" s="1"/>
  <c r="C306" i="1"/>
  <c r="C18" i="1" s="1"/>
  <c r="D306" i="1"/>
  <c r="D18" i="1" s="1"/>
  <c r="F306" i="1"/>
  <c r="F18" i="1" s="1"/>
  <c r="G306" i="1"/>
  <c r="G18" i="1" s="1"/>
  <c r="F12" i="6"/>
  <c r="G12" i="6"/>
  <c r="AB28" i="1" l="1"/>
  <c r="AB36" i="1"/>
  <c r="DG64" i="3"/>
  <c r="G171" i="7"/>
  <c r="DF64" i="3"/>
  <c r="DH64" i="3"/>
  <c r="L172" i="7" s="1"/>
  <c r="DI64" i="3"/>
  <c r="AW276" i="7"/>
  <c r="AN276" i="7"/>
  <c r="K276" i="7"/>
  <c r="I276" i="7" s="1"/>
  <c r="GM35" i="1"/>
  <c r="GO35" i="1" s="1"/>
  <c r="L381" i="7"/>
  <c r="L311" i="7"/>
  <c r="L259" i="7"/>
  <c r="AB38" i="1"/>
  <c r="DJ14" i="3"/>
  <c r="L82" i="7"/>
  <c r="DB54" i="3"/>
  <c r="J149" i="7"/>
  <c r="DB12" i="3"/>
  <c r="J79" i="7"/>
  <c r="AN293" i="7"/>
  <c r="K293" i="7"/>
  <c r="AW293" i="7"/>
  <c r="DB90" i="3"/>
  <c r="J70" i="8"/>
  <c r="DI8" i="3"/>
  <c r="G68" i="7"/>
  <c r="F255" i="1"/>
  <c r="I293" i="7"/>
  <c r="S131" i="1"/>
  <c r="AD281" i="7"/>
  <c r="AE281" i="7"/>
  <c r="C280" i="7"/>
  <c r="G279" i="7"/>
  <c r="AB84" i="1"/>
  <c r="CL82" i="1"/>
  <c r="BC50" i="1"/>
  <c r="G100" i="7"/>
  <c r="AD100" i="7"/>
  <c r="AE100" i="7"/>
  <c r="CX97" i="3"/>
  <c r="CX85" i="3"/>
  <c r="DB73" i="3"/>
  <c r="J194" i="7"/>
  <c r="DB66" i="3"/>
  <c r="H175" i="7"/>
  <c r="J175" i="7" s="1"/>
  <c r="CV61" i="3"/>
  <c r="U45" i="1" s="1"/>
  <c r="G165" i="7" s="1"/>
  <c r="DB43" i="3"/>
  <c r="J126" i="7"/>
  <c r="CX12" i="3"/>
  <c r="DF12" i="3" s="1"/>
  <c r="DB29" i="3"/>
  <c r="J108" i="7"/>
  <c r="CX31" i="3"/>
  <c r="AE117" i="7"/>
  <c r="AD117" i="7"/>
  <c r="C106" i="7"/>
  <c r="G105" i="7"/>
  <c r="CX37" i="3"/>
  <c r="DB16" i="3"/>
  <c r="H84" i="7"/>
  <c r="J84" i="7" s="1"/>
  <c r="DB5" i="3"/>
  <c r="J62" i="7"/>
  <c r="CM236" i="1"/>
  <c r="W132" i="1"/>
  <c r="AJ134" i="1" s="1"/>
  <c r="G291" i="7"/>
  <c r="AE293" i="7"/>
  <c r="AD293" i="7"/>
  <c r="C292" i="7"/>
  <c r="AB124" i="1"/>
  <c r="AJ88" i="1"/>
  <c r="AP50" i="1"/>
  <c r="AD162" i="7"/>
  <c r="AE162" i="7"/>
  <c r="C142" i="7"/>
  <c r="G141" i="7"/>
  <c r="GX39" i="1"/>
  <c r="DB71" i="3"/>
  <c r="J189" i="7"/>
  <c r="CX68" i="3"/>
  <c r="CX65" i="3"/>
  <c r="DB59" i="3"/>
  <c r="H156" i="7"/>
  <c r="J156" i="7" s="1"/>
  <c r="DB55" i="3"/>
  <c r="CX50" i="3"/>
  <c r="CV40" i="3"/>
  <c r="U41" i="1" s="1"/>
  <c r="G120" i="7" s="1"/>
  <c r="CX32" i="3"/>
  <c r="DF32" i="3" s="1"/>
  <c r="DJ32" i="3" s="1"/>
  <c r="CU29" i="3"/>
  <c r="DH14" i="3"/>
  <c r="DB13" i="3"/>
  <c r="DB9" i="3"/>
  <c r="H69" i="7"/>
  <c r="J69" i="7" s="1"/>
  <c r="DB6" i="3"/>
  <c r="CX5" i="3"/>
  <c r="G62" i="7" s="1"/>
  <c r="DH63" i="3"/>
  <c r="L170" i="7" s="1"/>
  <c r="L168" i="7" s="1"/>
  <c r="G169" i="7"/>
  <c r="CW64" i="3"/>
  <c r="V45" i="1" s="1"/>
  <c r="G168" i="7" s="1"/>
  <c r="AE182" i="7"/>
  <c r="AD182" i="7"/>
  <c r="G163" i="7"/>
  <c r="C164" i="7"/>
  <c r="DB40" i="3"/>
  <c r="J121" i="7"/>
  <c r="CX29" i="3"/>
  <c r="G108" i="7" s="1"/>
  <c r="CK236" i="1"/>
  <c r="Q131" i="1"/>
  <c r="F113" i="1"/>
  <c r="W40" i="1"/>
  <c r="G113" i="7"/>
  <c r="AE113" i="7"/>
  <c r="AD113" i="7"/>
  <c r="W37" i="1"/>
  <c r="DB69" i="3"/>
  <c r="J186" i="7"/>
  <c r="CX61" i="3"/>
  <c r="DB57" i="3"/>
  <c r="H154" i="7"/>
  <c r="J154" i="7" s="1"/>
  <c r="DF27" i="3"/>
  <c r="DJ27" i="3" s="1"/>
  <c r="DG14" i="3"/>
  <c r="AN281" i="7"/>
  <c r="K281" i="7"/>
  <c r="I281" i="7" s="1"/>
  <c r="AW281" i="7"/>
  <c r="AD290" i="7"/>
  <c r="AE290" i="7"/>
  <c r="C289" i="7"/>
  <c r="G288" i="7"/>
  <c r="CX33" i="3"/>
  <c r="DG33" i="3" s="1"/>
  <c r="F183" i="1"/>
  <c r="BD134" i="1"/>
  <c r="BD120" i="1" s="1"/>
  <c r="FR86" i="1"/>
  <c r="L240" i="7"/>
  <c r="CX70" i="3"/>
  <c r="DF70" i="3" s="1"/>
  <c r="AE202" i="7"/>
  <c r="AD202" i="7"/>
  <c r="G183" i="7"/>
  <c r="C184" i="7"/>
  <c r="AB46" i="1"/>
  <c r="C119" i="7"/>
  <c r="G118" i="7"/>
  <c r="AD140" i="7"/>
  <c r="AE140" i="7"/>
  <c r="U40" i="1"/>
  <c r="AE87" i="7"/>
  <c r="AD87" i="7"/>
  <c r="G87" i="7"/>
  <c r="DF80" i="3"/>
  <c r="DB67" i="3"/>
  <c r="CX62" i="3"/>
  <c r="DI62" i="3" s="1"/>
  <c r="DB44" i="3"/>
  <c r="CV33" i="3"/>
  <c r="U39" i="1" s="1"/>
  <c r="DB21" i="3"/>
  <c r="J97" i="7"/>
  <c r="DH18" i="3"/>
  <c r="DB17" i="3"/>
  <c r="H85" i="7"/>
  <c r="J85" i="7" s="1"/>
  <c r="DI15" i="3"/>
  <c r="DF10" i="3"/>
  <c r="DB3" i="3"/>
  <c r="H59" i="7"/>
  <c r="J59" i="7" s="1"/>
  <c r="V46" i="1"/>
  <c r="G178" i="7"/>
  <c r="AD178" i="7"/>
  <c r="AE178" i="7"/>
  <c r="BD166" i="1"/>
  <c r="AH134" i="1"/>
  <c r="T46" i="1"/>
  <c r="W39" i="1"/>
  <c r="T37" i="1"/>
  <c r="CX36" i="3"/>
  <c r="DF36" i="3" s="1"/>
  <c r="DJ36" i="3" s="1"/>
  <c r="CX30" i="3"/>
  <c r="DF18" i="3"/>
  <c r="DJ18" i="3" s="1"/>
  <c r="DG15" i="3"/>
  <c r="DI14" i="3"/>
  <c r="G82" i="7"/>
  <c r="BX26" i="1"/>
  <c r="L285" i="7"/>
  <c r="S130" i="1"/>
  <c r="CP130" i="1" s="1"/>
  <c r="O130" i="1" s="1"/>
  <c r="GM130" i="1" s="1"/>
  <c r="GO130" i="1" s="1"/>
  <c r="G285" i="7"/>
  <c r="AE287" i="7"/>
  <c r="AD287" i="7"/>
  <c r="C286" i="7"/>
  <c r="AB123" i="1"/>
  <c r="AB48" i="1"/>
  <c r="S40" i="1"/>
  <c r="S33" i="1"/>
  <c r="W31" i="1"/>
  <c r="DB74" i="3"/>
  <c r="H195" i="7"/>
  <c r="J195" i="7" s="1"/>
  <c r="DB49" i="3"/>
  <c r="H134" i="7"/>
  <c r="J134" i="7" s="1"/>
  <c r="DH25" i="3"/>
  <c r="DH11" i="3"/>
  <c r="CW3" i="3"/>
  <c r="DI88" i="3"/>
  <c r="G60" i="8"/>
  <c r="DJ6" i="3"/>
  <c r="L64" i="7"/>
  <c r="K290" i="7"/>
  <c r="I290" i="7" s="1"/>
  <c r="AW290" i="7"/>
  <c r="AN290" i="7"/>
  <c r="AD88" i="1"/>
  <c r="GX37" i="1"/>
  <c r="AB29" i="1"/>
  <c r="DB53" i="3"/>
  <c r="J147" i="7"/>
  <c r="DB30" i="3"/>
  <c r="J110" i="7"/>
  <c r="DI18" i="3"/>
  <c r="K284" i="7"/>
  <c r="I284" i="7" s="1"/>
  <c r="AN284" i="7"/>
  <c r="AB127" i="1"/>
  <c r="GX46" i="1"/>
  <c r="R46" i="1"/>
  <c r="GX40" i="1"/>
  <c r="R33" i="1"/>
  <c r="CX92" i="3"/>
  <c r="DF92" i="3" s="1"/>
  <c r="DB89" i="3"/>
  <c r="DB88" i="3"/>
  <c r="J60" i="8"/>
  <c r="CX87" i="3"/>
  <c r="G59" i="8" s="1"/>
  <c r="CV83" i="3"/>
  <c r="DB42" i="3"/>
  <c r="DF25" i="3"/>
  <c r="DJ25" i="3" s="1"/>
  <c r="DG11" i="3"/>
  <c r="DB10" i="3"/>
  <c r="H70" i="7"/>
  <c r="J70" i="7" s="1"/>
  <c r="DB8" i="3"/>
  <c r="AW284" i="7"/>
  <c r="BZ134" i="1"/>
  <c r="AQ134" i="1" s="1"/>
  <c r="AQ120" i="1" s="1"/>
  <c r="CY84" i="1"/>
  <c r="X84" i="1" s="1"/>
  <c r="G158" i="7"/>
  <c r="AD158" i="7"/>
  <c r="AE158" i="7"/>
  <c r="DG63" i="3"/>
  <c r="AG246" i="1"/>
  <c r="BC246" i="1"/>
  <c r="Q129" i="1"/>
  <c r="C283" i="7"/>
  <c r="G282" i="7"/>
  <c r="AD284" i="7"/>
  <c r="AE284" i="7"/>
  <c r="AO88" i="1"/>
  <c r="G198" i="7"/>
  <c r="AE198" i="7"/>
  <c r="AD198" i="7"/>
  <c r="G136" i="7"/>
  <c r="AE136" i="7"/>
  <c r="AD136" i="7"/>
  <c r="Q40" i="1"/>
  <c r="G72" i="7"/>
  <c r="AE72" i="7"/>
  <c r="AD72" i="7"/>
  <c r="DB85" i="3"/>
  <c r="CX67" i="3"/>
  <c r="G176" i="7" s="1"/>
  <c r="DB64" i="3"/>
  <c r="DB61" i="3"/>
  <c r="DB56" i="3"/>
  <c r="J151" i="7"/>
  <c r="DB47" i="3"/>
  <c r="H132" i="7"/>
  <c r="J132" i="7" s="1"/>
  <c r="CX34" i="3"/>
  <c r="DG34" i="3" s="1"/>
  <c r="DB19" i="3"/>
  <c r="DB15" i="3"/>
  <c r="H83" i="7"/>
  <c r="J83" i="7" s="1"/>
  <c r="DI6" i="3"/>
  <c r="K278" i="7"/>
  <c r="I278" i="7" s="1"/>
  <c r="CB88" i="1"/>
  <c r="AS88" i="1" s="1"/>
  <c r="AX278" i="7"/>
  <c r="L457" i="7" s="1"/>
  <c r="AN278" i="7"/>
  <c r="CP127" i="1"/>
  <c r="O127" i="1" s="1"/>
  <c r="U241" i="1"/>
  <c r="G68" i="8" s="1"/>
  <c r="K239" i="7"/>
  <c r="I239" i="7" s="1"/>
  <c r="AN239" i="7"/>
  <c r="BZ88" i="1"/>
  <c r="AQ88" i="1" s="1"/>
  <c r="AJ246" i="1"/>
  <c r="W246" i="1" s="1"/>
  <c r="DI92" i="3"/>
  <c r="DG92" i="3"/>
  <c r="DI91" i="3"/>
  <c r="DG89" i="3"/>
  <c r="DH91" i="3"/>
  <c r="DG91" i="3"/>
  <c r="DI90" i="3"/>
  <c r="DJ90" i="3" s="1"/>
  <c r="CJ246" i="1"/>
  <c r="BA246" i="1" s="1"/>
  <c r="DF91" i="3"/>
  <c r="DH92" i="3"/>
  <c r="G72" i="8"/>
  <c r="DI89" i="3"/>
  <c r="G69" i="8"/>
  <c r="AU88" i="1"/>
  <c r="AU82" i="1" s="1"/>
  <c r="AY239" i="7"/>
  <c r="AW239" i="7"/>
  <c r="AN237" i="7"/>
  <c r="K237" i="7"/>
  <c r="I237" i="7" s="1"/>
  <c r="AW237" i="7"/>
  <c r="AY237" i="7"/>
  <c r="BK237" i="7"/>
  <c r="AS170" i="1"/>
  <c r="CB166" i="1"/>
  <c r="CI170" i="1"/>
  <c r="CI166" i="1" s="1"/>
  <c r="AP170" i="1"/>
  <c r="F179" i="1" s="1"/>
  <c r="BY166" i="1"/>
  <c r="K328" i="7"/>
  <c r="I328" i="7" s="1"/>
  <c r="BK328" i="7"/>
  <c r="L349" i="7" s="1"/>
  <c r="L347" i="7" s="1"/>
  <c r="AN328" i="7"/>
  <c r="AW328" i="7"/>
  <c r="AY328" i="7"/>
  <c r="L356" i="7" s="1"/>
  <c r="CP168" i="1"/>
  <c r="O168" i="1" s="1"/>
  <c r="L408" i="7"/>
  <c r="L455" i="7" s="1"/>
  <c r="AT170" i="1"/>
  <c r="F188" i="1" s="1"/>
  <c r="AC170" i="1"/>
  <c r="O29" i="1"/>
  <c r="GM29" i="1" s="1"/>
  <c r="GO29" i="1" s="1"/>
  <c r="L72" i="7"/>
  <c r="AB34" i="1"/>
  <c r="O33" i="1"/>
  <c r="L100" i="7"/>
  <c r="AB45" i="1"/>
  <c r="AB39" i="1"/>
  <c r="O46" i="1"/>
  <c r="L178" i="7"/>
  <c r="L376" i="7"/>
  <c r="L374" i="7" s="1"/>
  <c r="L365" i="7" s="1"/>
  <c r="L82" i="8"/>
  <c r="AB32" i="1"/>
  <c r="AB41" i="1"/>
  <c r="CC246" i="1"/>
  <c r="AT246" i="1" s="1"/>
  <c r="AI246" i="1"/>
  <c r="V246" i="1" s="1"/>
  <c r="CB246" i="1"/>
  <c r="AB30" i="1"/>
  <c r="CD50" i="1"/>
  <c r="AU50" i="1" s="1"/>
  <c r="F69" i="1" s="1"/>
  <c r="AB239" i="1"/>
  <c r="BZ246" i="1"/>
  <c r="BZ236" i="1" s="1"/>
  <c r="AB241" i="1"/>
  <c r="AB37" i="1"/>
  <c r="AL88" i="1"/>
  <c r="T246" i="1"/>
  <c r="AG236" i="1"/>
  <c r="AG166" i="1"/>
  <c r="T170" i="1"/>
  <c r="AH120" i="1"/>
  <c r="U134" i="1"/>
  <c r="AJ82" i="1"/>
  <c r="W88" i="1"/>
  <c r="V88" i="1"/>
  <c r="AI82" i="1"/>
  <c r="AB170" i="1"/>
  <c r="F92" i="1"/>
  <c r="AO82" i="1"/>
  <c r="CU51" i="3"/>
  <c r="P44" i="1" s="1"/>
  <c r="CX56" i="3"/>
  <c r="G151" i="7" s="1"/>
  <c r="CX52" i="3"/>
  <c r="CX54" i="3"/>
  <c r="G149" i="7" s="1"/>
  <c r="CX59" i="3"/>
  <c r="G156" i="7" s="1"/>
  <c r="DF1" i="3"/>
  <c r="DG1" i="3"/>
  <c r="BA170" i="1"/>
  <c r="CJ166" i="1"/>
  <c r="BC134" i="1"/>
  <c r="CL120" i="1"/>
  <c r="BD276" i="1"/>
  <c r="BD236" i="1"/>
  <c r="AB242" i="1"/>
  <c r="BB134" i="1"/>
  <c r="CK120" i="1"/>
  <c r="AB128" i="1"/>
  <c r="AI134" i="1"/>
  <c r="AO26" i="1"/>
  <c r="F54" i="1"/>
  <c r="AO200" i="1"/>
  <c r="CB50" i="1"/>
  <c r="DG96" i="3"/>
  <c r="DH96" i="3"/>
  <c r="DI96" i="3"/>
  <c r="DJ96" i="3" s="1"/>
  <c r="DF96" i="3"/>
  <c r="CW56" i="3"/>
  <c r="F271" i="1"/>
  <c r="BC236" i="1"/>
  <c r="BC276" i="1"/>
  <c r="F262" i="1"/>
  <c r="F189" i="1"/>
  <c r="AU166" i="1"/>
  <c r="AL134" i="1"/>
  <c r="BD26" i="1"/>
  <c r="F75" i="1"/>
  <c r="DF47" i="3"/>
  <c r="DH47" i="3"/>
  <c r="DG47" i="3"/>
  <c r="DI47" i="3"/>
  <c r="BB276" i="1"/>
  <c r="F259" i="1"/>
  <c r="BB236" i="1"/>
  <c r="AO166" i="1"/>
  <c r="F174" i="1"/>
  <c r="AG134" i="1"/>
  <c r="AF82" i="1"/>
  <c r="S88" i="1"/>
  <c r="AH166" i="1"/>
  <c r="U170" i="1"/>
  <c r="AB129" i="1"/>
  <c r="F104" i="1"/>
  <c r="BC82" i="1"/>
  <c r="DF2" i="3"/>
  <c r="DH2" i="3"/>
  <c r="DG2" i="3"/>
  <c r="DI2" i="3"/>
  <c r="DJ2" i="3" s="1"/>
  <c r="CP122" i="1"/>
  <c r="O122" i="1" s="1"/>
  <c r="GM122" i="1" s="1"/>
  <c r="GN122" i="1" s="1"/>
  <c r="CK82" i="1"/>
  <c r="BB88" i="1"/>
  <c r="CX101" i="3"/>
  <c r="CV101" i="3"/>
  <c r="CX60" i="3"/>
  <c r="DH13" i="3"/>
  <c r="DG13" i="3"/>
  <c r="DI13" i="3"/>
  <c r="DF13" i="3"/>
  <c r="AJ166" i="1"/>
  <c r="W170" i="1"/>
  <c r="AF170" i="1"/>
  <c r="CY168" i="1"/>
  <c r="X168" i="1" s="1"/>
  <c r="CZ168" i="1"/>
  <c r="Y168" i="1" s="1"/>
  <c r="BA88" i="1"/>
  <c r="CJ82" i="1"/>
  <c r="CX53" i="3"/>
  <c r="G147" i="7" s="1"/>
  <c r="DF26" i="3"/>
  <c r="DJ26" i="3" s="1"/>
  <c r="DG26" i="3"/>
  <c r="DH26" i="3"/>
  <c r="DI26" i="3"/>
  <c r="Q166" i="1"/>
  <c r="F182" i="1"/>
  <c r="CP124" i="1"/>
  <c r="O124" i="1" s="1"/>
  <c r="GM124" i="1" s="1"/>
  <c r="GN124" i="1" s="1"/>
  <c r="BZ120" i="1"/>
  <c r="DH24" i="3"/>
  <c r="DF24" i="3"/>
  <c r="DJ24" i="3" s="1"/>
  <c r="DG24" i="3"/>
  <c r="DI24" i="3"/>
  <c r="CG166" i="1"/>
  <c r="AX170" i="1"/>
  <c r="F159" i="1"/>
  <c r="AB130" i="1"/>
  <c r="CP123" i="1"/>
  <c r="O123" i="1" s="1"/>
  <c r="DI1" i="3"/>
  <c r="L56" i="7" s="1"/>
  <c r="L55" i="7" s="1"/>
  <c r="AR76" i="7" s="1"/>
  <c r="CP128" i="1"/>
  <c r="O128" i="1" s="1"/>
  <c r="GM128" i="1" s="1"/>
  <c r="GO128" i="1" s="1"/>
  <c r="DG16" i="3"/>
  <c r="DH16" i="3"/>
  <c r="DI16" i="3"/>
  <c r="DF16" i="3"/>
  <c r="DH1" i="3"/>
  <c r="AB244" i="1"/>
  <c r="AE88" i="1"/>
  <c r="DG29" i="3"/>
  <c r="DI29" i="3"/>
  <c r="L108" i="7" s="1"/>
  <c r="L107" i="7" s="1"/>
  <c r="AT166" i="1"/>
  <c r="AE166" i="1"/>
  <c r="AC134" i="1"/>
  <c r="DF8" i="3"/>
  <c r="DG8" i="3"/>
  <c r="DH8" i="3"/>
  <c r="BY120" i="1"/>
  <c r="AP134" i="1"/>
  <c r="CI134" i="1"/>
  <c r="AB240" i="1"/>
  <c r="BZ166" i="1"/>
  <c r="AQ170" i="1"/>
  <c r="AD166" i="1"/>
  <c r="CP125" i="1"/>
  <c r="O125" i="1" s="1"/>
  <c r="GM125" i="1" s="1"/>
  <c r="GO125" i="1" s="1"/>
  <c r="AB43" i="1"/>
  <c r="CV77" i="3"/>
  <c r="CX77" i="3"/>
  <c r="DF39" i="3"/>
  <c r="DJ39" i="3" s="1"/>
  <c r="DG39" i="3"/>
  <c r="DH39" i="3"/>
  <c r="DI39" i="3"/>
  <c r="DH70" i="3"/>
  <c r="DI70" i="3"/>
  <c r="DJ70" i="3" s="1"/>
  <c r="DG70" i="3"/>
  <c r="AB132" i="1"/>
  <c r="AB85" i="1"/>
  <c r="DG50" i="3"/>
  <c r="DF50" i="3"/>
  <c r="DJ50" i="3" s="1"/>
  <c r="DH50" i="3"/>
  <c r="DI50" i="3"/>
  <c r="DF37" i="3"/>
  <c r="DJ37" i="3" s="1"/>
  <c r="DH37" i="3"/>
  <c r="BD200" i="1"/>
  <c r="F184" i="1"/>
  <c r="V166" i="1"/>
  <c r="F193" i="1"/>
  <c r="G358" i="7" s="1"/>
  <c r="CP126" i="1"/>
  <c r="O126" i="1" s="1"/>
  <c r="GM126" i="1" s="1"/>
  <c r="GO126" i="1" s="1"/>
  <c r="AB47" i="1"/>
  <c r="GM46" i="1"/>
  <c r="GO46" i="1" s="1"/>
  <c r="BZ50" i="1"/>
  <c r="CV84" i="3"/>
  <c r="CX84" i="3"/>
  <c r="DI43" i="3"/>
  <c r="DF43" i="3"/>
  <c r="DG43" i="3"/>
  <c r="L126" i="7" s="1"/>
  <c r="DH43" i="3"/>
  <c r="AP276" i="1"/>
  <c r="CY127" i="1"/>
  <c r="X127" i="1" s="1"/>
  <c r="AF134" i="1"/>
  <c r="AG88" i="1"/>
  <c r="Q42" i="1"/>
  <c r="GX42" i="1"/>
  <c r="W42" i="1"/>
  <c r="T33" i="1"/>
  <c r="U33" i="1"/>
  <c r="W33" i="1"/>
  <c r="DF67" i="3"/>
  <c r="DG67" i="3"/>
  <c r="DH67" i="3"/>
  <c r="FR84" i="1"/>
  <c r="BY88" i="1" s="1"/>
  <c r="AC88" i="1"/>
  <c r="CK26" i="1"/>
  <c r="BB50" i="1"/>
  <c r="DF90" i="3"/>
  <c r="DH90" i="3"/>
  <c r="DG90" i="3"/>
  <c r="DI87" i="3"/>
  <c r="DG80" i="3"/>
  <c r="DI80" i="3"/>
  <c r="DJ80" i="3" s="1"/>
  <c r="DF49" i="3"/>
  <c r="DG49" i="3"/>
  <c r="DH49" i="3"/>
  <c r="DI49" i="3"/>
  <c r="DG12" i="3"/>
  <c r="CP131" i="1"/>
  <c r="O131" i="1" s="1"/>
  <c r="GM131" i="1" s="1"/>
  <c r="GO131" i="1" s="1"/>
  <c r="R129" i="1"/>
  <c r="AE134" i="1" s="1"/>
  <c r="CP84" i="1"/>
  <c r="O84" i="1" s="1"/>
  <c r="V44" i="1"/>
  <c r="R44" i="1"/>
  <c r="S44" i="1"/>
  <c r="T44" i="1"/>
  <c r="DG21" i="3"/>
  <c r="L97" i="7" s="1"/>
  <c r="DF21" i="3"/>
  <c r="DH21" i="3"/>
  <c r="L98" i="7" s="1"/>
  <c r="L96" i="7" s="1"/>
  <c r="DI21" i="3"/>
  <c r="AO120" i="1"/>
  <c r="F138" i="1"/>
  <c r="Q132" i="1"/>
  <c r="AD134" i="1" s="1"/>
  <c r="CD134" i="1"/>
  <c r="GX43" i="1"/>
  <c r="DI63" i="3"/>
  <c r="DF63" i="3"/>
  <c r="CV23" i="3"/>
  <c r="U34" i="1" s="1"/>
  <c r="CX23" i="3"/>
  <c r="CP132" i="1"/>
  <c r="O132" i="1" s="1"/>
  <c r="GM132" i="1" s="1"/>
  <c r="GO132" i="1" s="1"/>
  <c r="CP129" i="1"/>
  <c r="O129" i="1" s="1"/>
  <c r="GM129" i="1" s="1"/>
  <c r="GO129" i="1" s="1"/>
  <c r="CD166" i="1"/>
  <c r="CP86" i="1"/>
  <c r="O86" i="1" s="1"/>
  <c r="GM86" i="1" s="1"/>
  <c r="CX74" i="3"/>
  <c r="G195" i="7" s="1"/>
  <c r="AB243" i="1"/>
  <c r="F186" i="1"/>
  <c r="BC166" i="1"/>
  <c r="AB168" i="1"/>
  <c r="GX132" i="1"/>
  <c r="V132" i="1"/>
  <c r="GX129" i="1"/>
  <c r="CJ134" i="1" s="1"/>
  <c r="AB122" i="1"/>
  <c r="CU69" i="3"/>
  <c r="P48" i="1" s="1"/>
  <c r="CW72" i="3"/>
  <c r="CX72" i="3"/>
  <c r="G191" i="7" s="1"/>
  <c r="CX75" i="3"/>
  <c r="G196" i="7" s="1"/>
  <c r="CV69" i="3"/>
  <c r="U47" i="1" s="1"/>
  <c r="G185" i="7" s="1"/>
  <c r="CX69" i="3"/>
  <c r="G186" i="7" s="1"/>
  <c r="CX73" i="3"/>
  <c r="G194" i="7" s="1"/>
  <c r="DG98" i="3"/>
  <c r="DF98" i="3"/>
  <c r="DI98" i="3"/>
  <c r="DJ98" i="3" s="1"/>
  <c r="DH98" i="3"/>
  <c r="CX76" i="3"/>
  <c r="DF30" i="3"/>
  <c r="DG30" i="3"/>
  <c r="DI30" i="3"/>
  <c r="DG10" i="3"/>
  <c r="DH10" i="3"/>
  <c r="DI10" i="3"/>
  <c r="CC88" i="1"/>
  <c r="GX44" i="1"/>
  <c r="DI67" i="3"/>
  <c r="DF17" i="3"/>
  <c r="DH17" i="3"/>
  <c r="DG17" i="3"/>
  <c r="DI17" i="3"/>
  <c r="F59" i="1"/>
  <c r="AP26" i="1"/>
  <c r="CX95" i="3"/>
  <c r="CV95" i="3"/>
  <c r="CV82" i="3"/>
  <c r="CX82" i="3"/>
  <c r="DF33" i="3"/>
  <c r="U46" i="1"/>
  <c r="T43" i="1"/>
  <c r="T42" i="1"/>
  <c r="CX44" i="3"/>
  <c r="G127" i="7" s="1"/>
  <c r="CX48" i="3"/>
  <c r="G133" i="7" s="1"/>
  <c r="CW44" i="3"/>
  <c r="CU40" i="3"/>
  <c r="P42" i="1" s="1"/>
  <c r="DH89" i="3"/>
  <c r="CX79" i="3"/>
  <c r="CV79" i="3"/>
  <c r="CW54" i="3"/>
  <c r="AH88" i="1"/>
  <c r="GX33" i="1"/>
  <c r="GM33" i="1" s="1"/>
  <c r="GO33" i="1" s="1"/>
  <c r="CV99" i="3"/>
  <c r="U243" i="1" s="1"/>
  <c r="CX99" i="3"/>
  <c r="DF83" i="3"/>
  <c r="DH83" i="3"/>
  <c r="DG83" i="3"/>
  <c r="CX40" i="3"/>
  <c r="G121" i="7" s="1"/>
  <c r="DF5" i="3"/>
  <c r="DG5" i="3"/>
  <c r="L62" i="7" s="1"/>
  <c r="DH5" i="3"/>
  <c r="L63" i="7" s="1"/>
  <c r="DI5" i="3"/>
  <c r="DG102" i="3"/>
  <c r="DH102" i="3"/>
  <c r="DI102" i="3"/>
  <c r="DJ102" i="3" s="1"/>
  <c r="CW53" i="3"/>
  <c r="DH42" i="3"/>
  <c r="L125" i="7" s="1"/>
  <c r="DI42" i="3"/>
  <c r="DF42" i="3"/>
  <c r="DG42" i="3"/>
  <c r="DI36" i="3"/>
  <c r="AO246" i="1"/>
  <c r="DF97" i="3"/>
  <c r="DI97" i="3"/>
  <c r="CV78" i="3"/>
  <c r="CX78" i="3"/>
  <c r="CX57" i="3"/>
  <c r="G154" i="7" s="1"/>
  <c r="CW55" i="3"/>
  <c r="CX55" i="3"/>
  <c r="G150" i="7" s="1"/>
  <c r="CW42" i="3"/>
  <c r="DF34" i="3"/>
  <c r="DH34" i="3"/>
  <c r="DI34" i="3"/>
  <c r="DJ34" i="3" s="1"/>
  <c r="DG20" i="3"/>
  <c r="DH20" i="3"/>
  <c r="DI20" i="3"/>
  <c r="DJ20" i="3" s="1"/>
  <c r="CP85" i="1"/>
  <c r="O85" i="1" s="1"/>
  <c r="GM85" i="1" s="1"/>
  <c r="CV86" i="3"/>
  <c r="U240" i="1" s="1"/>
  <c r="CX86" i="3"/>
  <c r="G58" i="8" s="1"/>
  <c r="AB35" i="1"/>
  <c r="P31" i="1"/>
  <c r="DF81" i="3"/>
  <c r="DG81" i="3"/>
  <c r="CW45" i="3"/>
  <c r="CU33" i="3"/>
  <c r="P40" i="1" s="1"/>
  <c r="O40" i="1" s="1"/>
  <c r="GM40" i="1" s="1"/>
  <c r="GO40" i="1" s="1"/>
  <c r="DH4" i="3"/>
  <c r="L61" i="7" s="1"/>
  <c r="DI4" i="3"/>
  <c r="W44" i="1"/>
  <c r="AB44" i="1"/>
  <c r="DF100" i="3"/>
  <c r="DG100" i="3"/>
  <c r="DI100" i="3"/>
  <c r="DJ100" i="3" s="1"/>
  <c r="DH100" i="3"/>
  <c r="CV93" i="3"/>
  <c r="CX93" i="3"/>
  <c r="DF85" i="3"/>
  <c r="DG85" i="3"/>
  <c r="DH85" i="3"/>
  <c r="CX46" i="3"/>
  <c r="G131" i="7" s="1"/>
  <c r="V28" i="1"/>
  <c r="G58" i="7" s="1"/>
  <c r="DG31" i="3"/>
  <c r="DI31" i="3"/>
  <c r="CV19" i="3"/>
  <c r="U32" i="1" s="1"/>
  <c r="G93" i="7" s="1"/>
  <c r="CX19" i="3"/>
  <c r="G94" i="7" s="1"/>
  <c r="DG4" i="3"/>
  <c r="DF3" i="3"/>
  <c r="DG3" i="3"/>
  <c r="L59" i="7" s="1"/>
  <c r="DH3" i="3"/>
  <c r="AB42" i="1"/>
  <c r="P38" i="1"/>
  <c r="T38" i="1"/>
  <c r="CV94" i="3"/>
  <c r="CX94" i="3"/>
  <c r="DG66" i="3"/>
  <c r="DF66" i="3"/>
  <c r="DH66" i="3"/>
  <c r="DI66" i="3"/>
  <c r="DF9" i="3"/>
  <c r="DH9" i="3"/>
  <c r="DG9" i="3"/>
  <c r="DI9" i="3"/>
  <c r="DF4" i="3"/>
  <c r="CV103" i="3"/>
  <c r="CX103" i="3"/>
  <c r="DI81" i="3"/>
  <c r="S36" i="1"/>
  <c r="CP36" i="1" s="1"/>
  <c r="O36" i="1" s="1"/>
  <c r="CW71" i="3"/>
  <c r="CX71" i="3"/>
  <c r="G189" i="7" s="1"/>
  <c r="CX41" i="3"/>
  <c r="DF28" i="3"/>
  <c r="DJ28" i="3" s="1"/>
  <c r="DG28" i="3"/>
  <c r="DH28" i="3"/>
  <c r="DF15" i="3"/>
  <c r="DH15" i="3"/>
  <c r="Q38" i="1"/>
  <c r="DG88" i="3"/>
  <c r="DG61" i="3"/>
  <c r="DH61" i="3"/>
  <c r="CX58" i="3"/>
  <c r="G155" i="7" s="1"/>
  <c r="CV51" i="3"/>
  <c r="U43" i="1" s="1"/>
  <c r="G143" i="7" s="1"/>
  <c r="CX51" i="3"/>
  <c r="G144" i="7" s="1"/>
  <c r="CX35" i="3"/>
  <c r="DF22" i="3"/>
  <c r="DJ22" i="3" s="1"/>
  <c r="DG22" i="3"/>
  <c r="DH22" i="3"/>
  <c r="W46" i="1"/>
  <c r="T39" i="1"/>
  <c r="DF88" i="3"/>
  <c r="CX38" i="3"/>
  <c r="CX45" i="3"/>
  <c r="G128" i="7" s="1"/>
  <c r="CX7" i="3"/>
  <c r="G65" i="7" s="1"/>
  <c r="G125" i="7" l="1"/>
  <c r="G129" i="7"/>
  <c r="G166" i="7"/>
  <c r="DI61" i="3"/>
  <c r="DF61" i="3"/>
  <c r="DG87" i="3"/>
  <c r="AK134" i="1"/>
  <c r="AZ278" i="7"/>
  <c r="CC134" i="1"/>
  <c r="CC120" i="1" s="1"/>
  <c r="DI85" i="3"/>
  <c r="G57" i="8"/>
  <c r="AK170" i="1"/>
  <c r="AZ328" i="7"/>
  <c r="L345" i="7" s="1"/>
  <c r="DI68" i="3"/>
  <c r="DF68" i="3"/>
  <c r="DJ68" i="3" s="1"/>
  <c r="DG68" i="3"/>
  <c r="DH68" i="3"/>
  <c r="DG32" i="3"/>
  <c r="DJ66" i="3"/>
  <c r="L175" i="7"/>
  <c r="DF87" i="3"/>
  <c r="DJ67" i="3"/>
  <c r="L176" i="7"/>
  <c r="DF29" i="3"/>
  <c r="AK88" i="1"/>
  <c r="AZ237" i="7"/>
  <c r="L258" i="7" s="1"/>
  <c r="G111" i="7"/>
  <c r="DH31" i="3"/>
  <c r="DF31" i="3"/>
  <c r="DG97" i="3"/>
  <c r="DH97" i="3"/>
  <c r="DJ4" i="3"/>
  <c r="L60" i="7"/>
  <c r="AL170" i="1"/>
  <c r="BA328" i="7"/>
  <c r="L346" i="7" s="1"/>
  <c r="Q45" i="1"/>
  <c r="DJ88" i="3"/>
  <c r="L60" i="8"/>
  <c r="DH12" i="3"/>
  <c r="DH87" i="3"/>
  <c r="DH29" i="3"/>
  <c r="R37" i="1" s="1"/>
  <c r="DJ13" i="3"/>
  <c r="L81" i="7"/>
  <c r="DJ47" i="3"/>
  <c r="L132" i="7"/>
  <c r="G110" i="7"/>
  <c r="DH30" i="3"/>
  <c r="G190" i="7"/>
  <c r="G192" i="7"/>
  <c r="G170" i="7"/>
  <c r="G172" i="7"/>
  <c r="G152" i="7"/>
  <c r="G148" i="7"/>
  <c r="R45" i="1"/>
  <c r="DJ42" i="3"/>
  <c r="L124" i="7"/>
  <c r="AJ50" i="1"/>
  <c r="L95" i="7"/>
  <c r="AO104" i="7" s="1"/>
  <c r="AT104" i="7"/>
  <c r="DH62" i="3"/>
  <c r="F144" i="1"/>
  <c r="L70" i="7"/>
  <c r="L67" i="7" s="1"/>
  <c r="AW76" i="7" s="1"/>
  <c r="DJ10" i="3"/>
  <c r="BC26" i="1"/>
  <c r="F66" i="1"/>
  <c r="AR117" i="7"/>
  <c r="L114" i="7" s="1"/>
  <c r="G79" i="7"/>
  <c r="DI12" i="3"/>
  <c r="DG62" i="3"/>
  <c r="DJ87" i="3"/>
  <c r="L59" i="8"/>
  <c r="S30" i="1"/>
  <c r="DJ30" i="3"/>
  <c r="L110" i="7"/>
  <c r="DH36" i="3"/>
  <c r="CG134" i="1"/>
  <c r="AX134" i="1" s="1"/>
  <c r="DI33" i="3"/>
  <c r="DF62" i="3"/>
  <c r="Q88" i="1"/>
  <c r="AD82" i="1"/>
  <c r="AN241" i="7"/>
  <c r="BK241" i="7"/>
  <c r="L262" i="7" s="1"/>
  <c r="L260" i="7" s="1"/>
  <c r="AW241" i="7"/>
  <c r="L254" i="7" s="1"/>
  <c r="L252" i="7" s="1"/>
  <c r="L243" i="7" s="1"/>
  <c r="L266" i="7" s="1"/>
  <c r="K241" i="7"/>
  <c r="I241" i="7" s="1"/>
  <c r="DJ15" i="3"/>
  <c r="L83" i="7"/>
  <c r="Q37" i="1"/>
  <c r="DH32" i="3"/>
  <c r="DI32" i="3"/>
  <c r="DG36" i="3"/>
  <c r="DH33" i="3"/>
  <c r="DJ17" i="3"/>
  <c r="L85" i="7"/>
  <c r="DJ16" i="3"/>
  <c r="L84" i="7"/>
  <c r="K287" i="7"/>
  <c r="I287" i="7" s="1"/>
  <c r="AN287" i="7"/>
  <c r="AW287" i="7"/>
  <c r="L306" i="7" s="1"/>
  <c r="L304" i="7" s="1"/>
  <c r="L295" i="7" s="1"/>
  <c r="L167" i="7"/>
  <c r="AO182" i="7" s="1"/>
  <c r="AT182" i="7"/>
  <c r="DG37" i="3"/>
  <c r="DI37" i="3"/>
  <c r="L171" i="7"/>
  <c r="DJ64" i="3"/>
  <c r="DF65" i="3"/>
  <c r="G174" i="7"/>
  <c r="DG65" i="3"/>
  <c r="DH65" i="3"/>
  <c r="DI65" i="3"/>
  <c r="L123" i="7"/>
  <c r="AG50" i="1"/>
  <c r="T50" i="1" s="1"/>
  <c r="CJ50" i="1"/>
  <c r="DJ9" i="3"/>
  <c r="L69" i="7"/>
  <c r="U242" i="1"/>
  <c r="DJ49" i="3"/>
  <c r="L134" i="7"/>
  <c r="U238" i="1"/>
  <c r="DJ8" i="3"/>
  <c r="L68" i="7"/>
  <c r="GM127" i="1"/>
  <c r="GN127" i="1" s="1"/>
  <c r="DJ63" i="3"/>
  <c r="L169" i="7"/>
  <c r="AZ170" i="1"/>
  <c r="AZ166" i="1" s="1"/>
  <c r="CB82" i="1"/>
  <c r="L320" i="7"/>
  <c r="L341" i="7"/>
  <c r="L339" i="7" s="1"/>
  <c r="L330" i="7" s="1"/>
  <c r="L458" i="7"/>
  <c r="CI246" i="1"/>
  <c r="CI236" i="1" s="1"/>
  <c r="P241" i="1"/>
  <c r="F107" i="1"/>
  <c r="AJ236" i="1"/>
  <c r="CJ236" i="1"/>
  <c r="CG88" i="1"/>
  <c r="AX88" i="1" s="1"/>
  <c r="BZ82" i="1"/>
  <c r="Q241" i="1"/>
  <c r="CG246" i="1"/>
  <c r="CG236" i="1" s="1"/>
  <c r="AQ246" i="1"/>
  <c r="AQ276" i="1" s="1"/>
  <c r="DJ89" i="3"/>
  <c r="L69" i="8"/>
  <c r="S241" i="1"/>
  <c r="L70" i="8"/>
  <c r="L71" i="8"/>
  <c r="DJ91" i="3"/>
  <c r="L72" i="8"/>
  <c r="DJ92" i="3"/>
  <c r="L269" i="7"/>
  <c r="P170" i="1"/>
  <c r="CH170" i="1"/>
  <c r="AS166" i="1"/>
  <c r="F187" i="1"/>
  <c r="CF170" i="1"/>
  <c r="AW170" i="1" s="1"/>
  <c r="AP166" i="1"/>
  <c r="CE170" i="1"/>
  <c r="AV170" i="1" s="1"/>
  <c r="AC166" i="1"/>
  <c r="O48" i="1"/>
  <c r="GM48" i="1" s="1"/>
  <c r="GO48" i="1" s="1"/>
  <c r="L198" i="7"/>
  <c r="O44" i="1"/>
  <c r="GM44" i="1" s="1"/>
  <c r="GO44" i="1" s="1"/>
  <c r="L158" i="7"/>
  <c r="O38" i="1"/>
  <c r="GM38" i="1" s="1"/>
  <c r="GO38" i="1" s="1"/>
  <c r="L113" i="7"/>
  <c r="AN178" i="7"/>
  <c r="AW178" i="7"/>
  <c r="O31" i="1"/>
  <c r="GM31" i="1" s="1"/>
  <c r="GO31" i="1" s="1"/>
  <c r="L87" i="7"/>
  <c r="AW100" i="7"/>
  <c r="AN100" i="7"/>
  <c r="O42" i="1"/>
  <c r="GM42" i="1" s="1"/>
  <c r="GO42" i="1" s="1"/>
  <c r="L136" i="7"/>
  <c r="AH246" i="1"/>
  <c r="AH236" i="1" s="1"/>
  <c r="G56" i="8"/>
  <c r="AN72" i="7"/>
  <c r="AW72" i="7"/>
  <c r="V236" i="1"/>
  <c r="V276" i="1"/>
  <c r="F299" i="1" s="1"/>
  <c r="F269" i="1"/>
  <c r="G107" i="8" s="1"/>
  <c r="CC236" i="1"/>
  <c r="CD26" i="1"/>
  <c r="AI236" i="1"/>
  <c r="AU26" i="1"/>
  <c r="AT236" i="1"/>
  <c r="F264" i="1"/>
  <c r="AT276" i="1"/>
  <c r="AH50" i="1"/>
  <c r="U50" i="1" s="1"/>
  <c r="AS246" i="1"/>
  <c r="CB236" i="1"/>
  <c r="W50" i="1"/>
  <c r="AJ26" i="1"/>
  <c r="AT134" i="1"/>
  <c r="CJ26" i="1"/>
  <c r="BA50" i="1"/>
  <c r="AE120" i="1"/>
  <c r="R134" i="1"/>
  <c r="Q134" i="1"/>
  <c r="AD120" i="1"/>
  <c r="X134" i="1"/>
  <c r="AK120" i="1"/>
  <c r="DJ97" i="3"/>
  <c r="X170" i="1"/>
  <c r="AK166" i="1"/>
  <c r="AQ82" i="1"/>
  <c r="F98" i="1"/>
  <c r="DJ5" i="3"/>
  <c r="DJ81" i="3"/>
  <c r="CI120" i="1"/>
  <c r="AZ134" i="1"/>
  <c r="F147" i="1"/>
  <c r="BB120" i="1"/>
  <c r="F292" i="1"/>
  <c r="BC232" i="1"/>
  <c r="AX166" i="1"/>
  <c r="F177" i="1"/>
  <c r="F301" i="1"/>
  <c r="BD232" i="1"/>
  <c r="DG75" i="3"/>
  <c r="DF75" i="3"/>
  <c r="DI75" i="3"/>
  <c r="DH75" i="3"/>
  <c r="DG23" i="3"/>
  <c r="Q34" i="1" s="1"/>
  <c r="DH23" i="3"/>
  <c r="R34" i="1" s="1"/>
  <c r="DI23" i="3"/>
  <c r="DF23" i="3"/>
  <c r="P34" i="1" s="1"/>
  <c r="AB166" i="1"/>
  <c r="O170" i="1"/>
  <c r="U244" i="1"/>
  <c r="V41" i="1"/>
  <c r="G123" i="7" s="1"/>
  <c r="DG55" i="3"/>
  <c r="L150" i="7" s="1"/>
  <c r="DH55" i="3"/>
  <c r="DI55" i="3"/>
  <c r="DF55" i="3"/>
  <c r="V43" i="1"/>
  <c r="G146" i="7" s="1"/>
  <c r="DG82" i="3"/>
  <c r="DH82" i="3"/>
  <c r="DF82" i="3"/>
  <c r="DI82" i="3"/>
  <c r="DJ82" i="3" s="1"/>
  <c r="F101" i="1"/>
  <c r="BB82" i="1"/>
  <c r="DI58" i="3"/>
  <c r="DF58" i="3"/>
  <c r="DG58" i="3"/>
  <c r="DH58" i="3"/>
  <c r="CI88" i="1"/>
  <c r="AP88" i="1"/>
  <c r="BY82" i="1"/>
  <c r="P243" i="1"/>
  <c r="GM123" i="1"/>
  <c r="AB134" i="1"/>
  <c r="S170" i="1"/>
  <c r="AF166" i="1"/>
  <c r="AO236" i="1"/>
  <c r="F250" i="1"/>
  <c r="AO276" i="1"/>
  <c r="DG48" i="3"/>
  <c r="DH48" i="3"/>
  <c r="DI48" i="3"/>
  <c r="DF48" i="3"/>
  <c r="DJ43" i="3"/>
  <c r="R88" i="1"/>
  <c r="AE82" i="1"/>
  <c r="DG40" i="3"/>
  <c r="DI40" i="3"/>
  <c r="L121" i="7" s="1"/>
  <c r="L120" i="7" s="1"/>
  <c r="DF40" i="3"/>
  <c r="DH40" i="3"/>
  <c r="DF44" i="3"/>
  <c r="DH44" i="3"/>
  <c r="DG44" i="3"/>
  <c r="DI44" i="3"/>
  <c r="CE166" i="1"/>
  <c r="DH7" i="3"/>
  <c r="DG7" i="3"/>
  <c r="DI7" i="3"/>
  <c r="DF7" i="3"/>
  <c r="DJ3" i="3"/>
  <c r="DF69" i="3"/>
  <c r="DG69" i="3"/>
  <c r="DH69" i="3"/>
  <c r="DI69" i="3"/>
  <c r="L186" i="7" s="1"/>
  <c r="L185" i="7" s="1"/>
  <c r="DF84" i="3"/>
  <c r="DG84" i="3"/>
  <c r="DI84" i="3"/>
  <c r="DJ84" i="3" s="1"/>
  <c r="DH84" i="3"/>
  <c r="DJ62" i="3"/>
  <c r="S45" i="1"/>
  <c r="DF99" i="3"/>
  <c r="DH99" i="3"/>
  <c r="R243" i="1" s="1"/>
  <c r="DG99" i="3"/>
  <c r="DI99" i="3"/>
  <c r="DJ99" i="3" s="1"/>
  <c r="CC82" i="1"/>
  <c r="AT88" i="1"/>
  <c r="DF60" i="3"/>
  <c r="DJ60" i="3" s="1"/>
  <c r="DG60" i="3"/>
  <c r="DI60" i="3"/>
  <c r="DH60" i="3"/>
  <c r="BA236" i="1"/>
  <c r="F266" i="1"/>
  <c r="BA276" i="1"/>
  <c r="AC120" i="1"/>
  <c r="CH134" i="1"/>
  <c r="CE134" i="1"/>
  <c r="CF134" i="1"/>
  <c r="P134" i="1"/>
  <c r="DF101" i="3"/>
  <c r="P244" i="1" s="1"/>
  <c r="DG101" i="3"/>
  <c r="DH101" i="3"/>
  <c r="DI101" i="3"/>
  <c r="U166" i="1"/>
  <c r="F192" i="1"/>
  <c r="G357" i="7" s="1"/>
  <c r="BC120" i="1"/>
  <c r="F150" i="1"/>
  <c r="BC200" i="1"/>
  <c r="DF41" i="3"/>
  <c r="DG41" i="3"/>
  <c r="DH41" i="3"/>
  <c r="DI41" i="3"/>
  <c r="DJ41" i="3" s="1"/>
  <c r="BA82" i="1"/>
  <c r="F108" i="1"/>
  <c r="F103" i="1"/>
  <c r="S82" i="1"/>
  <c r="CB26" i="1"/>
  <c r="AS50" i="1"/>
  <c r="BA166" i="1"/>
  <c r="F190" i="1"/>
  <c r="AL82" i="1"/>
  <c r="Y88" i="1"/>
  <c r="V134" i="1"/>
  <c r="AI120" i="1"/>
  <c r="DG86" i="3"/>
  <c r="Q240" i="1" s="1"/>
  <c r="DH86" i="3"/>
  <c r="DI86" i="3"/>
  <c r="L58" i="8" s="1"/>
  <c r="DF86" i="3"/>
  <c r="F194" i="1"/>
  <c r="W166" i="1"/>
  <c r="AP120" i="1"/>
  <c r="F143" i="1"/>
  <c r="DH45" i="3"/>
  <c r="L129" i="7" s="1"/>
  <c r="DF45" i="3"/>
  <c r="DG45" i="3"/>
  <c r="DI45" i="3"/>
  <c r="F289" i="1"/>
  <c r="BB232" i="1"/>
  <c r="DF77" i="3"/>
  <c r="DG77" i="3"/>
  <c r="DH77" i="3"/>
  <c r="DI77" i="3"/>
  <c r="DG53" i="3"/>
  <c r="L147" i="7" s="1"/>
  <c r="DF53" i="3"/>
  <c r="DH53" i="3"/>
  <c r="L148" i="7" s="1"/>
  <c r="DI53" i="3"/>
  <c r="DF71" i="3"/>
  <c r="DG71" i="3"/>
  <c r="DI71" i="3"/>
  <c r="DH71" i="3"/>
  <c r="L190" i="7" s="1"/>
  <c r="DF46" i="3"/>
  <c r="DG46" i="3"/>
  <c r="DH46" i="3"/>
  <c r="DI46" i="3"/>
  <c r="DF35" i="3"/>
  <c r="P39" i="1" s="1"/>
  <c r="DG35" i="3"/>
  <c r="DH35" i="3"/>
  <c r="DI35" i="3"/>
  <c r="V47" i="1"/>
  <c r="G188" i="7" s="1"/>
  <c r="R240" i="1"/>
  <c r="Q239" i="1"/>
  <c r="DF57" i="3"/>
  <c r="DI57" i="3"/>
  <c r="DG57" i="3"/>
  <c r="DH57" i="3"/>
  <c r="CD120" i="1"/>
  <c r="AU134" i="1"/>
  <c r="R30" i="1"/>
  <c r="F63" i="1"/>
  <c r="BB26" i="1"/>
  <c r="BB200" i="1"/>
  <c r="AG82" i="1"/>
  <c r="T88" i="1"/>
  <c r="S28" i="1"/>
  <c r="DJ1" i="3"/>
  <c r="AO22" i="1"/>
  <c r="F204" i="1"/>
  <c r="AO306" i="1"/>
  <c r="V82" i="1"/>
  <c r="F111" i="1"/>
  <c r="G271" i="7" s="1"/>
  <c r="AP232" i="1"/>
  <c r="F285" i="1"/>
  <c r="DF54" i="3"/>
  <c r="DG54" i="3"/>
  <c r="L149" i="7" s="1"/>
  <c r="DI54" i="3"/>
  <c r="DH54" i="3"/>
  <c r="DI56" i="3"/>
  <c r="DF56" i="3"/>
  <c r="DG56" i="3"/>
  <c r="L151" i="7" s="1"/>
  <c r="DH56" i="3"/>
  <c r="L152" i="7" s="1"/>
  <c r="DH103" i="3"/>
  <c r="DI103" i="3"/>
  <c r="DJ103" i="3" s="1"/>
  <c r="DF103" i="3"/>
  <c r="DG103" i="3"/>
  <c r="DG74" i="3"/>
  <c r="DH74" i="3"/>
  <c r="DI74" i="3"/>
  <c r="DF74" i="3"/>
  <c r="F191" i="1"/>
  <c r="T166" i="1"/>
  <c r="DF73" i="3"/>
  <c r="DH73" i="3"/>
  <c r="DG73" i="3"/>
  <c r="DI73" i="3"/>
  <c r="DI38" i="3"/>
  <c r="S39" i="1" s="1"/>
  <c r="DF38" i="3"/>
  <c r="DJ38" i="3" s="1"/>
  <c r="DG38" i="3"/>
  <c r="DH38" i="3"/>
  <c r="CG50" i="1"/>
  <c r="BZ26" i="1"/>
  <c r="CI50" i="1"/>
  <c r="AQ50" i="1"/>
  <c r="W134" i="1"/>
  <c r="AJ120" i="1"/>
  <c r="GM84" i="1"/>
  <c r="CA88" i="1" s="1"/>
  <c r="AB88" i="1"/>
  <c r="W236" i="1"/>
  <c r="F270" i="1"/>
  <c r="W276" i="1"/>
  <c r="CJ120" i="1"/>
  <c r="BA134" i="1"/>
  <c r="DH51" i="3"/>
  <c r="DF51" i="3"/>
  <c r="DG51" i="3"/>
  <c r="DI51" i="3"/>
  <c r="L144" i="7" s="1"/>
  <c r="L143" i="7" s="1"/>
  <c r="DF94" i="3"/>
  <c r="DH94" i="3"/>
  <c r="DG94" i="3"/>
  <c r="DI94" i="3"/>
  <c r="DJ94" i="3" s="1"/>
  <c r="P239" i="1"/>
  <c r="DG78" i="3"/>
  <c r="DH78" i="3"/>
  <c r="DI78" i="3"/>
  <c r="DJ78" i="3" s="1"/>
  <c r="DF78" i="3"/>
  <c r="DI79" i="3"/>
  <c r="DJ79" i="3" s="1"/>
  <c r="DF79" i="3"/>
  <c r="DG79" i="3"/>
  <c r="DH79" i="3"/>
  <c r="DF95" i="3"/>
  <c r="DG95" i="3"/>
  <c r="DH95" i="3"/>
  <c r="DI95" i="3"/>
  <c r="DJ95" i="3" s="1"/>
  <c r="DF76" i="3"/>
  <c r="DJ76" i="3" s="1"/>
  <c r="DG76" i="3"/>
  <c r="DH76" i="3"/>
  <c r="DI76" i="3"/>
  <c r="Q30" i="1"/>
  <c r="AF120" i="1"/>
  <c r="S134" i="1"/>
  <c r="P37" i="1"/>
  <c r="AL120" i="1"/>
  <c r="Y134" i="1"/>
  <c r="P28" i="1"/>
  <c r="W82" i="1"/>
  <c r="F112" i="1"/>
  <c r="DF93" i="3"/>
  <c r="P242" i="1" s="1"/>
  <c r="DG93" i="3"/>
  <c r="Q242" i="1" s="1"/>
  <c r="DH93" i="3"/>
  <c r="DI93" i="3"/>
  <c r="U120" i="1"/>
  <c r="F156" i="1"/>
  <c r="G322" i="7" s="1"/>
  <c r="DF52" i="3"/>
  <c r="DG52" i="3"/>
  <c r="DH52" i="3"/>
  <c r="DI52" i="3"/>
  <c r="DJ52" i="3" s="1"/>
  <c r="DJ21" i="3"/>
  <c r="F181" i="1"/>
  <c r="AS82" i="1"/>
  <c r="F105" i="1"/>
  <c r="DH19" i="3"/>
  <c r="R32" i="1" s="1"/>
  <c r="DF19" i="3"/>
  <c r="P32" i="1" s="1"/>
  <c r="DG19" i="3"/>
  <c r="Q32" i="1" s="1"/>
  <c r="DI19" i="3"/>
  <c r="L94" i="7" s="1"/>
  <c r="L93" i="7" s="1"/>
  <c r="DJ33" i="3"/>
  <c r="DH72" i="3"/>
  <c r="L192" i="7" s="1"/>
  <c r="L188" i="7" s="1"/>
  <c r="DG72" i="3"/>
  <c r="DI72" i="3"/>
  <c r="DF72" i="3"/>
  <c r="V232" i="1"/>
  <c r="GM168" i="1"/>
  <c r="CA170" i="1" s="1"/>
  <c r="AH82" i="1"/>
  <c r="U88" i="1"/>
  <c r="T276" i="1"/>
  <c r="F267" i="1"/>
  <c r="T236" i="1"/>
  <c r="U239" i="1"/>
  <c r="CZ36" i="1"/>
  <c r="Y36" i="1" s="1"/>
  <c r="CY36" i="1"/>
  <c r="X36" i="1" s="1"/>
  <c r="GM36" i="1" s="1"/>
  <c r="GO36" i="1" s="1"/>
  <c r="P240" i="1"/>
  <c r="R241" i="1"/>
  <c r="P30" i="1"/>
  <c r="CH88" i="1"/>
  <c r="AC82" i="1"/>
  <c r="CE88" i="1"/>
  <c r="P88" i="1"/>
  <c r="CF88" i="1"/>
  <c r="BD306" i="1"/>
  <c r="BD22" i="1"/>
  <c r="F225" i="1"/>
  <c r="AQ166" i="1"/>
  <c r="F180" i="1"/>
  <c r="S37" i="1"/>
  <c r="DJ29" i="3"/>
  <c r="AL166" i="1"/>
  <c r="Y170" i="1"/>
  <c r="T134" i="1"/>
  <c r="AG120" i="1"/>
  <c r="DF59" i="3"/>
  <c r="DG59" i="3"/>
  <c r="DH59" i="3"/>
  <c r="DI59" i="3"/>
  <c r="CY30" i="1" l="1"/>
  <c r="X30" i="1" s="1"/>
  <c r="AZ91" i="7" s="1"/>
  <c r="L89" i="7" s="1"/>
  <c r="DJ48" i="3"/>
  <c r="L133" i="7"/>
  <c r="AT140" i="7"/>
  <c r="DJ31" i="3"/>
  <c r="L111" i="7"/>
  <c r="L109" i="7" s="1"/>
  <c r="L380" i="7"/>
  <c r="L363" i="7" s="1"/>
  <c r="L310" i="7"/>
  <c r="L318" i="7" s="1"/>
  <c r="CF166" i="1"/>
  <c r="DJ45" i="3"/>
  <c r="L128" i="7"/>
  <c r="CG120" i="1"/>
  <c r="AG26" i="1"/>
  <c r="L405" i="7"/>
  <c r="L403" i="7" s="1"/>
  <c r="DJ71" i="3"/>
  <c r="L189" i="7"/>
  <c r="DJ72" i="3"/>
  <c r="L191" i="7"/>
  <c r="L187" i="7" s="1"/>
  <c r="G17" i="2"/>
  <c r="C43" i="8"/>
  <c r="DJ44" i="3"/>
  <c r="L127" i="7"/>
  <c r="L122" i="7" s="1"/>
  <c r="R39" i="1"/>
  <c r="CY39" i="1" s="1"/>
  <c r="X39" i="1" s="1"/>
  <c r="L146" i="7"/>
  <c r="AR202" i="7"/>
  <c r="L453" i="7"/>
  <c r="L451" i="7" s="1"/>
  <c r="L56" i="8"/>
  <c r="P45" i="1"/>
  <c r="AT202" i="7"/>
  <c r="Q243" i="1"/>
  <c r="AK82" i="1"/>
  <c r="X88" i="1"/>
  <c r="DJ61" i="3"/>
  <c r="L166" i="7"/>
  <c r="L165" i="7" s="1"/>
  <c r="DJ75" i="3"/>
  <c r="L196" i="7"/>
  <c r="AR162" i="7"/>
  <c r="DJ73" i="3"/>
  <c r="L194" i="7"/>
  <c r="R238" i="1"/>
  <c r="AR140" i="7"/>
  <c r="L137" i="7" s="1"/>
  <c r="S239" i="1"/>
  <c r="L353" i="7"/>
  <c r="R28" i="1"/>
  <c r="CZ28" i="1" s="1"/>
  <c r="Y28" i="1" s="1"/>
  <c r="BA76" i="7" s="1"/>
  <c r="L66" i="7"/>
  <c r="L58" i="7" s="1"/>
  <c r="AR104" i="7"/>
  <c r="L101" i="7" s="1"/>
  <c r="L99" i="7"/>
  <c r="P47" i="1"/>
  <c r="Q41" i="1"/>
  <c r="F100" i="1"/>
  <c r="Q82" i="1"/>
  <c r="DJ12" i="3"/>
  <c r="L79" i="7"/>
  <c r="L78" i="7" s="1"/>
  <c r="DJ85" i="3"/>
  <c r="L57" i="8"/>
  <c r="DJ59" i="3"/>
  <c r="L156" i="7"/>
  <c r="L153" i="7" s="1"/>
  <c r="AW162" i="7" s="1"/>
  <c r="DJ65" i="3"/>
  <c r="L174" i="7"/>
  <c r="L173" i="7" s="1"/>
  <c r="AW182" i="7" s="1"/>
  <c r="DJ46" i="3"/>
  <c r="L131" i="7"/>
  <c r="L130" i="7" s="1"/>
  <c r="AW140" i="7" s="1"/>
  <c r="DJ58" i="3"/>
  <c r="L155" i="7"/>
  <c r="R242" i="1"/>
  <c r="DJ74" i="3"/>
  <c r="L195" i="7"/>
  <c r="DJ57" i="3"/>
  <c r="L154" i="7"/>
  <c r="DJ7" i="3"/>
  <c r="L65" i="7"/>
  <c r="L80" i="7"/>
  <c r="AW91" i="7" s="1"/>
  <c r="AZ246" i="1"/>
  <c r="AZ236" i="1" s="1"/>
  <c r="CG82" i="1"/>
  <c r="AQ236" i="1"/>
  <c r="AX246" i="1"/>
  <c r="AX236" i="1" s="1"/>
  <c r="AD246" i="1"/>
  <c r="AD236" i="1" s="1"/>
  <c r="F256" i="1"/>
  <c r="U246" i="1"/>
  <c r="U276" i="1" s="1"/>
  <c r="L68" i="8"/>
  <c r="L73" i="8" s="1"/>
  <c r="CP241" i="1"/>
  <c r="O241" i="1" s="1"/>
  <c r="CH166" i="1"/>
  <c r="AY170" i="1"/>
  <c r="P166" i="1"/>
  <c r="F173" i="1"/>
  <c r="AW87" i="7"/>
  <c r="AN87" i="7"/>
  <c r="AN113" i="7"/>
  <c r="AW113" i="7"/>
  <c r="AW158" i="7"/>
  <c r="AN158" i="7"/>
  <c r="AW136" i="7"/>
  <c r="AN136" i="7"/>
  <c r="AW198" i="7"/>
  <c r="AN198" i="7"/>
  <c r="K42" i="8"/>
  <c r="G209" i="8"/>
  <c r="AT232" i="1"/>
  <c r="F294" i="1"/>
  <c r="AH26" i="1"/>
  <c r="AI50" i="1"/>
  <c r="V50" i="1" s="1"/>
  <c r="CP30" i="1"/>
  <c r="O30" i="1" s="1"/>
  <c r="F263" i="1"/>
  <c r="AS276" i="1"/>
  <c r="AS236" i="1"/>
  <c r="CP37" i="1"/>
  <c r="O37" i="1" s="1"/>
  <c r="O134" i="1"/>
  <c r="AB120" i="1"/>
  <c r="DJ53" i="3"/>
  <c r="AX120" i="1"/>
  <c r="F141" i="1"/>
  <c r="CY28" i="1"/>
  <c r="X28" i="1" s="1"/>
  <c r="AZ76" i="7" s="1"/>
  <c r="DJ86" i="3"/>
  <c r="S240" i="1"/>
  <c r="CP240" i="1" s="1"/>
  <c r="O240" i="1" s="1"/>
  <c r="AQ26" i="1"/>
  <c r="F60" i="1"/>
  <c r="AQ200" i="1"/>
  <c r="F153" i="1"/>
  <c r="AU120" i="1"/>
  <c r="AU200" i="1"/>
  <c r="X120" i="1"/>
  <c r="F160" i="1"/>
  <c r="AC246" i="1"/>
  <c r="AW134" i="1"/>
  <c r="CF120" i="1"/>
  <c r="O88" i="1"/>
  <c r="AB82" i="1"/>
  <c r="CF82" i="1"/>
  <c r="AW88" i="1"/>
  <c r="CI26" i="1"/>
  <c r="AZ50" i="1"/>
  <c r="O166" i="1"/>
  <c r="F172" i="1"/>
  <c r="W26" i="1"/>
  <c r="F74" i="1"/>
  <c r="W200" i="1"/>
  <c r="F185" i="1"/>
  <c r="S166" i="1"/>
  <c r="DJ56" i="3"/>
  <c r="P120" i="1"/>
  <c r="F137" i="1"/>
  <c r="F70" i="1"/>
  <c r="BA200" i="1"/>
  <c r="BA26" i="1"/>
  <c r="CY37" i="1"/>
  <c r="X37" i="1" s="1"/>
  <c r="AZ117" i="7" s="1"/>
  <c r="L115" i="7" s="1"/>
  <c r="CZ37" i="1"/>
  <c r="Y37" i="1" s="1"/>
  <c r="BA117" i="7" s="1"/>
  <c r="L116" i="7" s="1"/>
  <c r="P238" i="1"/>
  <c r="CY45" i="1"/>
  <c r="X45" i="1" s="1"/>
  <c r="AZ182" i="7" s="1"/>
  <c r="L180" i="7" s="1"/>
  <c r="CZ45" i="1"/>
  <c r="Y45" i="1" s="1"/>
  <c r="BA182" i="7" s="1"/>
  <c r="L181" i="7" s="1"/>
  <c r="BC22" i="1"/>
  <c r="F216" i="1"/>
  <c r="BC306" i="1"/>
  <c r="F110" i="1"/>
  <c r="G270" i="7" s="1"/>
  <c r="U82" i="1"/>
  <c r="Y82" i="1"/>
  <c r="F115" i="1"/>
  <c r="BD18" i="1"/>
  <c r="F331" i="1"/>
  <c r="P82" i="1"/>
  <c r="F91" i="1"/>
  <c r="AO232" i="1"/>
  <c r="F280" i="1"/>
  <c r="F146" i="1"/>
  <c r="Q120" i="1"/>
  <c r="T120" i="1"/>
  <c r="F155" i="1"/>
  <c r="F154" i="1"/>
  <c r="BA120" i="1"/>
  <c r="F197" i="1"/>
  <c r="Y166" i="1"/>
  <c r="GN123" i="1"/>
  <c r="CB134" i="1" s="1"/>
  <c r="CA134" i="1"/>
  <c r="DJ77" i="3"/>
  <c r="S238" i="1"/>
  <c r="DJ35" i="3"/>
  <c r="AP82" i="1"/>
  <c r="F97" i="1"/>
  <c r="AP200" i="1"/>
  <c r="DJ55" i="3"/>
  <c r="F175" i="1"/>
  <c r="AV166" i="1"/>
  <c r="AS26" i="1"/>
  <c r="F67" i="1"/>
  <c r="DJ101" i="3"/>
  <c r="S244" i="1"/>
  <c r="DJ69" i="3"/>
  <c r="S47" i="1"/>
  <c r="F145" i="1"/>
  <c r="AZ120" i="1"/>
  <c r="CZ30" i="1"/>
  <c r="Y30" i="1" s="1"/>
  <c r="BA91" i="7" s="1"/>
  <c r="L90" i="7" s="1"/>
  <c r="K91" i="7" s="1"/>
  <c r="I91" i="7" s="1"/>
  <c r="R43" i="1"/>
  <c r="S41" i="1"/>
  <c r="DJ40" i="3"/>
  <c r="AE246" i="1"/>
  <c r="W232" i="1"/>
  <c r="F300" i="1"/>
  <c r="CH120" i="1"/>
  <c r="AY134" i="1"/>
  <c r="S32" i="1"/>
  <c r="DJ19" i="3"/>
  <c r="Q238" i="1"/>
  <c r="DJ54" i="3"/>
  <c r="F196" i="1"/>
  <c r="X166" i="1"/>
  <c r="CA82" i="1"/>
  <c r="AR88" i="1"/>
  <c r="BA232" i="1"/>
  <c r="F296" i="1"/>
  <c r="S243" i="1"/>
  <c r="T232" i="1"/>
  <c r="F297" i="1"/>
  <c r="W120" i="1"/>
  <c r="F158" i="1"/>
  <c r="U26" i="1"/>
  <c r="F72" i="1"/>
  <c r="G231" i="7" s="1"/>
  <c r="U200" i="1"/>
  <c r="AR170" i="1"/>
  <c r="CA166" i="1"/>
  <c r="Q39" i="1"/>
  <c r="CE82" i="1"/>
  <c r="AV88" i="1"/>
  <c r="F95" i="1"/>
  <c r="AX82" i="1"/>
  <c r="DJ51" i="3"/>
  <c r="S43" i="1"/>
  <c r="AX50" i="1"/>
  <c r="CG26" i="1"/>
  <c r="Q43" i="1"/>
  <c r="Q28" i="1"/>
  <c r="CP28" i="1" s="1"/>
  <c r="O28" i="1" s="1"/>
  <c r="R244" i="1"/>
  <c r="R47" i="1"/>
  <c r="R41" i="1"/>
  <c r="S34" i="1"/>
  <c r="DJ23" i="3"/>
  <c r="CY241" i="1"/>
  <c r="X241" i="1" s="1"/>
  <c r="AZ77" i="8" s="1"/>
  <c r="L75" i="8" s="1"/>
  <c r="CZ241" i="1"/>
  <c r="Y241" i="1" s="1"/>
  <c r="BA77" i="8" s="1"/>
  <c r="L76" i="8" s="1"/>
  <c r="F161" i="1"/>
  <c r="Y120" i="1"/>
  <c r="CE120" i="1"/>
  <c r="AV134" i="1"/>
  <c r="F102" i="1"/>
  <c r="R82" i="1"/>
  <c r="S120" i="1"/>
  <c r="F149" i="1"/>
  <c r="F109" i="1"/>
  <c r="T82" i="1"/>
  <c r="AT120" i="1"/>
  <c r="F152" i="1"/>
  <c r="BB22" i="1"/>
  <c r="F213" i="1"/>
  <c r="BB306" i="1"/>
  <c r="AQ232" i="1"/>
  <c r="F286" i="1"/>
  <c r="AZ88" i="1"/>
  <c r="CI82" i="1"/>
  <c r="F71" i="1"/>
  <c r="T26" i="1"/>
  <c r="T200" i="1"/>
  <c r="DJ93" i="3"/>
  <c r="S242" i="1"/>
  <c r="V120" i="1"/>
  <c r="F157" i="1"/>
  <c r="G323" i="7" s="1"/>
  <c r="AY88" i="1"/>
  <c r="CH82" i="1"/>
  <c r="F176" i="1"/>
  <c r="AW166" i="1"/>
  <c r="P43" i="1"/>
  <c r="AO18" i="1"/>
  <c r="F310" i="1"/>
  <c r="Q244" i="1"/>
  <c r="AT82" i="1"/>
  <c r="F106" i="1"/>
  <c r="Q47" i="1"/>
  <c r="P41" i="1"/>
  <c r="R239" i="1"/>
  <c r="CP45" i="1"/>
  <c r="O45" i="1" s="1"/>
  <c r="F148" i="1"/>
  <c r="R120" i="1"/>
  <c r="CZ39" i="1" l="1"/>
  <c r="Y39" i="1" s="1"/>
  <c r="CP39" i="1"/>
  <c r="O39" i="1" s="1"/>
  <c r="AO140" i="7"/>
  <c r="L135" i="7"/>
  <c r="AO202" i="7"/>
  <c r="AW117" i="7"/>
  <c r="L112" i="7"/>
  <c r="X82" i="1"/>
  <c r="F114" i="1"/>
  <c r="AR91" i="7"/>
  <c r="L86" i="7"/>
  <c r="GM30" i="1"/>
  <c r="GO30" i="1" s="1"/>
  <c r="AR65" i="8"/>
  <c r="L62" i="8" s="1"/>
  <c r="L61" i="8"/>
  <c r="CY239" i="1"/>
  <c r="X239" i="1" s="1"/>
  <c r="CP242" i="1"/>
  <c r="O242" i="1" s="1"/>
  <c r="L193" i="7"/>
  <c r="AW202" i="7" s="1"/>
  <c r="L445" i="7" s="1"/>
  <c r="L443" i="7" s="1"/>
  <c r="CP47" i="1"/>
  <c r="O47" i="1" s="1"/>
  <c r="AT76" i="7"/>
  <c r="L57" i="7"/>
  <c r="L199" i="7"/>
  <c r="CP243" i="1"/>
  <c r="O243" i="1" s="1"/>
  <c r="AR182" i="7"/>
  <c r="L179" i="7" s="1"/>
  <c r="L177" i="7"/>
  <c r="L145" i="7"/>
  <c r="AT162" i="7"/>
  <c r="CP244" i="1"/>
  <c r="O244" i="1" s="1"/>
  <c r="L396" i="7"/>
  <c r="L394" i="7" s="1"/>
  <c r="AZ276" i="1"/>
  <c r="F287" i="1" s="1"/>
  <c r="F257" i="1"/>
  <c r="U236" i="1"/>
  <c r="F253" i="1"/>
  <c r="AX276" i="1"/>
  <c r="AX232" i="1" s="1"/>
  <c r="AR77" i="8"/>
  <c r="L74" i="8" s="1"/>
  <c r="Q246" i="1"/>
  <c r="F258" i="1" s="1"/>
  <c r="F268" i="1"/>
  <c r="G106" i="8" s="1"/>
  <c r="AY166" i="1"/>
  <c r="F178" i="1"/>
  <c r="AN182" i="7"/>
  <c r="K182" i="7"/>
  <c r="I182" i="7" s="1"/>
  <c r="AI26" i="1"/>
  <c r="AN77" i="8"/>
  <c r="K77" i="8"/>
  <c r="K117" i="7"/>
  <c r="I117" i="7" s="1"/>
  <c r="AN117" i="7"/>
  <c r="L74" i="7"/>
  <c r="AN91" i="7"/>
  <c r="AC50" i="1"/>
  <c r="CE50" i="1" s="1"/>
  <c r="L75" i="7"/>
  <c r="F17" i="2"/>
  <c r="C42" i="8"/>
  <c r="GM37" i="1"/>
  <c r="GO37" i="1" s="1"/>
  <c r="GM39" i="1"/>
  <c r="GO39" i="1" s="1"/>
  <c r="CP238" i="1"/>
  <c r="O238" i="1" s="1"/>
  <c r="GM241" i="1"/>
  <c r="GP241" i="1" s="1"/>
  <c r="GM45" i="1"/>
  <c r="GO45" i="1" s="1"/>
  <c r="F293" i="1"/>
  <c r="AS232" i="1"/>
  <c r="AE50" i="1"/>
  <c r="AE26" i="1" s="1"/>
  <c r="CP41" i="1"/>
  <c r="O41" i="1" s="1"/>
  <c r="F116" i="1"/>
  <c r="AR82" i="1"/>
  <c r="CP239" i="1"/>
  <c r="O239" i="1" s="1"/>
  <c r="AU22" i="1"/>
  <c r="F219" i="1"/>
  <c r="T22" i="1"/>
  <c r="F221" i="1"/>
  <c r="T306" i="1"/>
  <c r="CY34" i="1"/>
  <c r="X34" i="1" s="1"/>
  <c r="CZ34" i="1"/>
  <c r="Y34" i="1" s="1"/>
  <c r="F99" i="1"/>
  <c r="AZ82" i="1"/>
  <c r="CY32" i="1"/>
  <c r="X32" i="1" s="1"/>
  <c r="AZ104" i="7" s="1"/>
  <c r="L102" i="7" s="1"/>
  <c r="CZ32" i="1"/>
  <c r="Y32" i="1" s="1"/>
  <c r="BA104" i="7" s="1"/>
  <c r="L103" i="7" s="1"/>
  <c r="AD50" i="1"/>
  <c r="BA22" i="1"/>
  <c r="F220" i="1"/>
  <c r="BA306" i="1"/>
  <c r="CA120" i="1"/>
  <c r="AR134" i="1"/>
  <c r="CY244" i="1"/>
  <c r="X244" i="1" s="1"/>
  <c r="CZ244" i="1"/>
  <c r="Y244" i="1" s="1"/>
  <c r="CB120" i="1"/>
  <c r="AS134" i="1"/>
  <c r="V26" i="1"/>
  <c r="F73" i="1"/>
  <c r="G232" i="7" s="1"/>
  <c r="V200" i="1"/>
  <c r="AB246" i="1"/>
  <c r="U232" i="1"/>
  <c r="F298" i="1"/>
  <c r="F210" i="1"/>
  <c r="AQ306" i="1"/>
  <c r="AQ22" i="1"/>
  <c r="U22" i="1"/>
  <c r="F222" i="1"/>
  <c r="U306" i="1"/>
  <c r="CY238" i="1"/>
  <c r="X238" i="1" s="1"/>
  <c r="CZ238" i="1"/>
  <c r="Y238" i="1" s="1"/>
  <c r="AW82" i="1"/>
  <c r="F94" i="1"/>
  <c r="AY120" i="1"/>
  <c r="F142" i="1"/>
  <c r="CP43" i="1"/>
  <c r="O43" i="1" s="1"/>
  <c r="CZ239" i="1"/>
  <c r="Y239" i="1" s="1"/>
  <c r="AX26" i="1"/>
  <c r="AX200" i="1"/>
  <c r="F57" i="1"/>
  <c r="F90" i="1"/>
  <c r="O82" i="1"/>
  <c r="CZ240" i="1"/>
  <c r="Y240" i="1" s="1"/>
  <c r="CY240" i="1"/>
  <c r="X240" i="1" s="1"/>
  <c r="AF246" i="1"/>
  <c r="AV82" i="1"/>
  <c r="F93" i="1"/>
  <c r="GM28" i="1"/>
  <c r="AP22" i="1"/>
  <c r="F209" i="1"/>
  <c r="AP306" i="1"/>
  <c r="AZ200" i="1"/>
  <c r="F61" i="1"/>
  <c r="AZ26" i="1"/>
  <c r="AV120" i="1"/>
  <c r="F139" i="1"/>
  <c r="CZ43" i="1"/>
  <c r="Y43" i="1" s="1"/>
  <c r="BA162" i="7" s="1"/>
  <c r="L161" i="7" s="1"/>
  <c r="CY43" i="1"/>
  <c r="X43" i="1" s="1"/>
  <c r="AZ162" i="7" s="1"/>
  <c r="L160" i="7" s="1"/>
  <c r="AE236" i="1"/>
  <c r="R246" i="1"/>
  <c r="F136" i="1"/>
  <c r="O120" i="1"/>
  <c r="AR166" i="1"/>
  <c r="F198" i="1"/>
  <c r="CP34" i="1"/>
  <c r="O34" i="1" s="1"/>
  <c r="CP32" i="1"/>
  <c r="O32" i="1" s="1"/>
  <c r="BB18" i="1"/>
  <c r="F319" i="1"/>
  <c r="CY243" i="1"/>
  <c r="X243" i="1" s="1"/>
  <c r="CZ243" i="1"/>
  <c r="Y243" i="1" s="1"/>
  <c r="AW120" i="1"/>
  <c r="F140" i="1"/>
  <c r="AF50" i="1"/>
  <c r="W22" i="1"/>
  <c r="W306" i="1"/>
  <c r="F224" i="1"/>
  <c r="CY242" i="1"/>
  <c r="X242" i="1" s="1"/>
  <c r="CZ242" i="1"/>
  <c r="Y242" i="1" s="1"/>
  <c r="CY47" i="1"/>
  <c r="X47" i="1" s="1"/>
  <c r="CZ47" i="1"/>
  <c r="Y47" i="1" s="1"/>
  <c r="F96" i="1"/>
  <c r="AY82" i="1"/>
  <c r="CZ41" i="1"/>
  <c r="Y41" i="1" s="1"/>
  <c r="BA140" i="7" s="1"/>
  <c r="L139" i="7" s="1"/>
  <c r="CY41" i="1"/>
  <c r="X41" i="1" s="1"/>
  <c r="AZ140" i="7" s="1"/>
  <c r="L138" i="7" s="1"/>
  <c r="BC18" i="1"/>
  <c r="F322" i="1"/>
  <c r="CH246" i="1"/>
  <c r="CE246" i="1"/>
  <c r="P246" i="1"/>
  <c r="AC236" i="1"/>
  <c r="CF246" i="1"/>
  <c r="CF50" i="1" l="1"/>
  <c r="AC26" i="1"/>
  <c r="CH50" i="1"/>
  <c r="P50" i="1"/>
  <c r="L88" i="7"/>
  <c r="K39" i="7"/>
  <c r="L436" i="7"/>
  <c r="L387" i="7"/>
  <c r="L206" i="7"/>
  <c r="L399" i="7"/>
  <c r="L448" i="7"/>
  <c r="L218" i="7"/>
  <c r="L211" i="7"/>
  <c r="L392" i="7"/>
  <c r="L73" i="7"/>
  <c r="K40" i="7"/>
  <c r="AO76" i="7"/>
  <c r="L71" i="7"/>
  <c r="L215" i="7"/>
  <c r="L213" i="7" s="1"/>
  <c r="L197" i="7"/>
  <c r="L441" i="7"/>
  <c r="L159" i="7"/>
  <c r="AO162" i="7"/>
  <c r="L157" i="7"/>
  <c r="AZ232" i="1"/>
  <c r="F283" i="1"/>
  <c r="L165" i="8"/>
  <c r="L163" i="8" s="1"/>
  <c r="L185" i="8"/>
  <c r="L183" i="8" s="1"/>
  <c r="K39" i="8"/>
  <c r="L177" i="8"/>
  <c r="Q236" i="1"/>
  <c r="L197" i="8"/>
  <c r="L93" i="8"/>
  <c r="L81" i="8"/>
  <c r="L79" i="8" s="1"/>
  <c r="Q276" i="1"/>
  <c r="F288" i="1" s="1"/>
  <c r="G16" i="2"/>
  <c r="C43" i="7"/>
  <c r="K104" i="7"/>
  <c r="I104" i="7" s="1"/>
  <c r="AN104" i="7"/>
  <c r="K162" i="7"/>
  <c r="I162" i="7" s="1"/>
  <c r="AN162" i="7"/>
  <c r="R50" i="1"/>
  <c r="R200" i="1" s="1"/>
  <c r="L450" i="7"/>
  <c r="GM43" i="1"/>
  <c r="GO43" i="1" s="1"/>
  <c r="GM41" i="1"/>
  <c r="GO41" i="1" s="1"/>
  <c r="L401" i="7"/>
  <c r="BU77" i="8"/>
  <c r="BV77" i="8" s="1"/>
  <c r="BR77" i="8"/>
  <c r="I77" i="8"/>
  <c r="GM47" i="1"/>
  <c r="GO47" i="1" s="1"/>
  <c r="BA202" i="7"/>
  <c r="L201" i="7" s="1"/>
  <c r="AK50" i="1"/>
  <c r="AZ202" i="7"/>
  <c r="L449" i="7" s="1"/>
  <c r="L220" i="7"/>
  <c r="GM32" i="1"/>
  <c r="GO32" i="1" s="1"/>
  <c r="K76" i="7"/>
  <c r="I76" i="7" s="1"/>
  <c r="AN76" i="7"/>
  <c r="K41" i="8"/>
  <c r="G208" i="8"/>
  <c r="E17" i="2"/>
  <c r="C41" i="8"/>
  <c r="K41" i="7"/>
  <c r="G459" i="7"/>
  <c r="AN140" i="7"/>
  <c r="K140" i="7"/>
  <c r="I140" i="7" s="1"/>
  <c r="AK246" i="1"/>
  <c r="X246" i="1" s="1"/>
  <c r="AZ65" i="8"/>
  <c r="AL246" i="1"/>
  <c r="AL236" i="1" s="1"/>
  <c r="BA65" i="8"/>
  <c r="H16" i="2"/>
  <c r="C44" i="7"/>
  <c r="L400" i="7"/>
  <c r="GM243" i="1"/>
  <c r="GP243" i="1" s="1"/>
  <c r="AL50" i="1"/>
  <c r="Y50" i="1" s="1"/>
  <c r="AB50" i="1"/>
  <c r="AB26" i="1" s="1"/>
  <c r="GM244" i="1"/>
  <c r="GP244" i="1" s="1"/>
  <c r="GM242" i="1"/>
  <c r="GP242" i="1" s="1"/>
  <c r="GM238" i="1"/>
  <c r="GP238" i="1" s="1"/>
  <c r="AL26" i="1"/>
  <c r="X50" i="1"/>
  <c r="AK26" i="1"/>
  <c r="AP18" i="1"/>
  <c r="F315" i="1"/>
  <c r="GM34" i="1"/>
  <c r="GO34" i="1" s="1"/>
  <c r="AQ18" i="1"/>
  <c r="F316" i="1"/>
  <c r="U18" i="1"/>
  <c r="F328" i="1"/>
  <c r="GO28" i="1"/>
  <c r="R276" i="1"/>
  <c r="F260" i="1"/>
  <c r="R236" i="1"/>
  <c r="AR120" i="1"/>
  <c r="F162" i="1"/>
  <c r="CH26" i="1"/>
  <c r="AY50" i="1"/>
  <c r="AD26" i="1"/>
  <c r="Q50" i="1"/>
  <c r="F151" i="1"/>
  <c r="AS120" i="1"/>
  <c r="AS200" i="1"/>
  <c r="AW246" i="1"/>
  <c r="CF236" i="1"/>
  <c r="BA18" i="1"/>
  <c r="F326" i="1"/>
  <c r="CF26" i="1"/>
  <c r="AW50" i="1"/>
  <c r="AB236" i="1"/>
  <c r="O246" i="1"/>
  <c r="R26" i="1"/>
  <c r="S246" i="1"/>
  <c r="AF236" i="1"/>
  <c r="F211" i="1"/>
  <c r="AZ306" i="1"/>
  <c r="AZ22" i="1"/>
  <c r="AX22" i="1"/>
  <c r="AX306" i="1"/>
  <c r="F207" i="1"/>
  <c r="F249" i="1"/>
  <c r="P236" i="1"/>
  <c r="P276" i="1"/>
  <c r="AV246" i="1"/>
  <c r="CE236" i="1"/>
  <c r="CH236" i="1"/>
  <c r="AY246" i="1"/>
  <c r="T18" i="1"/>
  <c r="F327" i="1"/>
  <c r="W18" i="1"/>
  <c r="F330" i="1"/>
  <c r="P200" i="1"/>
  <c r="F53" i="1"/>
  <c r="P26" i="1"/>
  <c r="GM239" i="1"/>
  <c r="GP239" i="1" s="1"/>
  <c r="GM240" i="1"/>
  <c r="S50" i="1"/>
  <c r="AF26" i="1"/>
  <c r="CE26" i="1"/>
  <c r="AV50" i="1"/>
  <c r="V22" i="1"/>
  <c r="V306" i="1"/>
  <c r="F223" i="1"/>
  <c r="F64" i="1" l="1"/>
  <c r="L390" i="7"/>
  <c r="L388" i="7" s="1"/>
  <c r="L385" i="7" s="1"/>
  <c r="L383" i="7" s="1"/>
  <c r="L432" i="7" s="1"/>
  <c r="L209" i="7"/>
  <c r="L207" i="7" s="1"/>
  <c r="L204" i="7" s="1"/>
  <c r="L439" i="7"/>
  <c r="L437" i="7" s="1"/>
  <c r="L434" i="7" s="1"/>
  <c r="Q232" i="1"/>
  <c r="Y246" i="1"/>
  <c r="Y236" i="1" s="1"/>
  <c r="AK236" i="1"/>
  <c r="CC50" i="1"/>
  <c r="CC26" i="1" s="1"/>
  <c r="L95" i="8"/>
  <c r="L199" i="8"/>
  <c r="L64" i="8"/>
  <c r="L179" i="8"/>
  <c r="CA50" i="1"/>
  <c r="AR50" i="1" s="1"/>
  <c r="L200" i="7"/>
  <c r="L219" i="7"/>
  <c r="K42" i="7"/>
  <c r="G460" i="7"/>
  <c r="L178" i="8"/>
  <c r="L63" i="8"/>
  <c r="L198" i="8"/>
  <c r="L94" i="8"/>
  <c r="L102" i="8" s="1"/>
  <c r="O50" i="1"/>
  <c r="F52" i="1" s="1"/>
  <c r="R22" i="1"/>
  <c r="R306" i="1"/>
  <c r="F214" i="1"/>
  <c r="O236" i="1"/>
  <c r="O276" i="1"/>
  <c r="F248" i="1"/>
  <c r="F55" i="1"/>
  <c r="AV26" i="1"/>
  <c r="AV200" i="1"/>
  <c r="AW200" i="1"/>
  <c r="F56" i="1"/>
  <c r="AW26" i="1"/>
  <c r="AZ18" i="1"/>
  <c r="F317" i="1"/>
  <c r="Q26" i="1"/>
  <c r="F62" i="1"/>
  <c r="Q200" i="1"/>
  <c r="V18" i="1"/>
  <c r="F329" i="1"/>
  <c r="S26" i="1"/>
  <c r="S200" i="1"/>
  <c r="F65" i="1"/>
  <c r="CA246" i="1"/>
  <c r="GP240" i="1"/>
  <c r="CD246" i="1" s="1"/>
  <c r="F290" i="1"/>
  <c r="R232" i="1"/>
  <c r="CA26" i="1"/>
  <c r="AY276" i="1"/>
  <c r="AY236" i="1"/>
  <c r="F254" i="1"/>
  <c r="AY26" i="1"/>
  <c r="F58" i="1"/>
  <c r="AY200" i="1"/>
  <c r="P232" i="1"/>
  <c r="F279" i="1"/>
  <c r="F313" i="1"/>
  <c r="AX18" i="1"/>
  <c r="X26" i="1"/>
  <c r="F76" i="1"/>
  <c r="X200" i="1"/>
  <c r="S236" i="1"/>
  <c r="S276" i="1"/>
  <c r="F261" i="1"/>
  <c r="AV236" i="1"/>
  <c r="F251" i="1"/>
  <c r="AV276" i="1"/>
  <c r="F252" i="1"/>
  <c r="AW236" i="1"/>
  <c r="AW276" i="1"/>
  <c r="P22" i="1"/>
  <c r="F203" i="1"/>
  <c r="P306" i="1"/>
  <c r="X236" i="1"/>
  <c r="F272" i="1"/>
  <c r="X276" i="1"/>
  <c r="F217" i="1"/>
  <c r="AS22" i="1"/>
  <c r="AS306" i="1"/>
  <c r="Y26" i="1"/>
  <c r="F77" i="1"/>
  <c r="Y200" i="1"/>
  <c r="O26" i="1" l="1"/>
  <c r="O200" i="1"/>
  <c r="L227" i="7"/>
  <c r="F273" i="1"/>
  <c r="Y276" i="1"/>
  <c r="Y232" i="1" s="1"/>
  <c r="L157" i="8"/>
  <c r="L161" i="8"/>
  <c r="AT50" i="1"/>
  <c r="AT200" i="1" s="1"/>
  <c r="AN202" i="7"/>
  <c r="K202" i="7"/>
  <c r="I202" i="7" s="1"/>
  <c r="E16" i="2"/>
  <c r="C41" i="7"/>
  <c r="AN65" i="8"/>
  <c r="K65" i="8"/>
  <c r="AU246" i="1"/>
  <c r="CD236" i="1"/>
  <c r="P18" i="1"/>
  <c r="F309" i="1"/>
  <c r="AW232" i="1"/>
  <c r="F282" i="1"/>
  <c r="F278" i="1"/>
  <c r="O232" i="1"/>
  <c r="O22" i="1"/>
  <c r="F202" i="1"/>
  <c r="O306" i="1"/>
  <c r="F212" i="1"/>
  <c r="Q22" i="1"/>
  <c r="Q306" i="1"/>
  <c r="F78" i="1"/>
  <c r="AR200" i="1"/>
  <c r="AR26" i="1"/>
  <c r="F226" i="1"/>
  <c r="X22" i="1"/>
  <c r="X306" i="1"/>
  <c r="AW22" i="1"/>
  <c r="AW306" i="1"/>
  <c r="F206" i="1"/>
  <c r="AY232" i="1"/>
  <c r="F284" i="1"/>
  <c r="S232" i="1"/>
  <c r="F291" i="1"/>
  <c r="J17" i="2" s="1"/>
  <c r="CA236" i="1"/>
  <c r="AR246" i="1"/>
  <c r="F215" i="1"/>
  <c r="J16" i="2" s="1"/>
  <c r="S306" i="1"/>
  <c r="S22" i="1"/>
  <c r="Y22" i="1"/>
  <c r="F227" i="1"/>
  <c r="R18" i="1"/>
  <c r="F320" i="1"/>
  <c r="X232" i="1"/>
  <c r="F302" i="1"/>
  <c r="AV22" i="1"/>
  <c r="F205" i="1"/>
  <c r="AV306" i="1"/>
  <c r="AY22" i="1"/>
  <c r="AY306" i="1"/>
  <c r="F208" i="1"/>
  <c r="AT26" i="1"/>
  <c r="F68" i="1"/>
  <c r="F281" i="1"/>
  <c r="AV232" i="1"/>
  <c r="AS18" i="1"/>
  <c r="F323" i="1"/>
  <c r="Y306" i="1" l="1"/>
  <c r="F333" i="1" s="1"/>
  <c r="F303" i="1"/>
  <c r="I65" i="8"/>
  <c r="BR65" i="8"/>
  <c r="BU65" i="8"/>
  <c r="BV65" i="8" s="1"/>
  <c r="L204" i="8"/>
  <c r="L181" i="8"/>
  <c r="F314" i="1"/>
  <c r="AY18" i="1"/>
  <c r="Q18" i="1"/>
  <c r="F318" i="1"/>
  <c r="AT22" i="1"/>
  <c r="AT306" i="1"/>
  <c r="F218" i="1"/>
  <c r="AR22" i="1"/>
  <c r="F228" i="1"/>
  <c r="S18" i="1"/>
  <c r="F321" i="1"/>
  <c r="AR236" i="1"/>
  <c r="AR276" i="1"/>
  <c r="F274" i="1"/>
  <c r="F308" i="1"/>
  <c r="O18" i="1"/>
  <c r="F311" i="1"/>
  <c r="AV18" i="1"/>
  <c r="F312" i="1"/>
  <c r="AW18" i="1"/>
  <c r="X18" i="1"/>
  <c r="F332" i="1"/>
  <c r="F265" i="1"/>
  <c r="AU276" i="1"/>
  <c r="AU236" i="1"/>
  <c r="Y18" i="1" l="1"/>
  <c r="F16" i="2"/>
  <c r="I16" i="2" s="1"/>
  <c r="N16" i="2" s="1"/>
  <c r="C42" i="7"/>
  <c r="C38" i="7" s="1"/>
  <c r="F304" i="1"/>
  <c r="AR232" i="1"/>
  <c r="F295" i="1"/>
  <c r="AU232" i="1"/>
  <c r="AU306" i="1"/>
  <c r="AR306" i="1"/>
  <c r="AT18" i="1"/>
  <c r="F324" i="1"/>
  <c r="H17" i="2" l="1"/>
  <c r="I17" i="2" s="1"/>
  <c r="N17" i="2" s="1"/>
  <c r="C44" i="8"/>
  <c r="C38" i="8" s="1"/>
  <c r="AU18" i="1"/>
  <c r="F325" i="1"/>
  <c r="AR18" i="1"/>
  <c r="F334" i="1"/>
</calcChain>
</file>

<file path=xl/sharedStrings.xml><?xml version="1.0" encoding="utf-8"?>
<sst xmlns="http://schemas.openxmlformats.org/spreadsheetml/2006/main" count="5924" uniqueCount="601">
  <si>
    <t>Smeta.RU  (495) 974-1589</t>
  </si>
  <si>
    <t>_PS_</t>
  </si>
  <si>
    <t>Smeta.RU</t>
  </si>
  <si>
    <t/>
  </si>
  <si>
    <t>324300.12.24-ТМ.БКРП_(Копия) (ФСНБ-2022)</t>
  </si>
  <si>
    <t>ТМ РП-2 МО, Химкинский р-н, д. Ивакино (ФСНБ-2022)</t>
  </si>
  <si>
    <t>И.В. Михайлова</t>
  </si>
  <si>
    <t>Сметные нормы списания</t>
  </si>
  <si>
    <t>Коды ценников</t>
  </si>
  <si>
    <t>Версия 1.16.0 для ФСНБ-2022 И16</t>
  </si>
  <si>
    <t>ФСНБ-2022 - Изменения И16 МО Россети</t>
  </si>
  <si>
    <t>ФСНБ-2022 - Изменения И16</t>
  </si>
  <si>
    <t>Поправки для ФСНБ-2022 от 23.05.2025 г И14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</si>
  <si>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</si>
  <si>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</si>
  <si>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02-01-01</t>
  </si>
  <si>
    <t>Монтажные работы</t>
  </si>
  <si>
    <t>Новый раздел</t>
  </si>
  <si>
    <t>Монтаж системы Телемеханика</t>
  </si>
  <si>
    <t>1</t>
  </si>
  <si>
    <t>м08-03-573-04</t>
  </si>
  <si>
    <t>Шкаф (пульт) управления навесной, высота, ширина и глубина: до 600х600х350 мм</t>
  </si>
  <si>
    <t>ШТ</t>
  </si>
  <si>
    <t>ГЭСНм-2022 доп.4, м08-03-573-04, приказ Минстроя России от 27.12.2022 г. № 1133/пр</t>
  </si>
  <si>
    <t>Электротехнические установки: на других объектах</t>
  </si>
  <si>
    <t>мФЕР-08</t>
  </si>
  <si>
    <t>Пр/812-049.3-1</t>
  </si>
  <si>
    <t>Пр/774-049.3</t>
  </si>
  <si>
    <t>1,1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</si>
  <si>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</si>
  <si>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</si>
  <si>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</si>
  <si>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2</t>
  </si>
  <si>
    <t>м10-08-002-04</t>
  </si>
  <si>
    <t>Извещатель ОС автоматический: контактный, магнитоконтактный на открывание окон, дверей</t>
  </si>
  <si>
    <t>ГЭСНм-2022 доп.14, м10-08-002-04, приказ Минстроя России от 19.05.2025 г. № 299/пр</t>
  </si>
  <si>
    <t>Оборудование связи: прокладка и монтаж сетей связи</t>
  </si>
  <si>
    <t>мФЕР-10</t>
  </si>
  <si>
    <t>Пр/812-051.1-1</t>
  </si>
  <si>
    <t>Пр/774-051.1</t>
  </si>
  <si>
    <t>2,1</t>
  </si>
  <si>
    <t>3</t>
  </si>
  <si>
    <t>м11-04-008-01</t>
  </si>
  <si>
    <t>Съемные и выдвижные блоки (модули, ячейки, ТЭЗ), масса: до 5 кг</t>
  </si>
  <si>
    <t>ГЭСНм-2022, м11-04-008-01, приказ Минстроя России от 18.05.2022 г. № 378/пр</t>
  </si>
  <si>
    <t>Приборы, средства автоматизации и вычислительной техники</t>
  </si>
  <si>
    <t>мФЕР-11</t>
  </si>
  <si>
    <t>Пр/812-053.0-1</t>
  </si>
  <si>
    <t>Пр/774-053.0</t>
  </si>
  <si>
    <t>3,1</t>
  </si>
  <si>
    <t>м10-04-030-04</t>
  </si>
  <si>
    <t>Дополнительная установка на пультах и панелях: колодки клеммной на 20 клемм</t>
  </si>
  <si>
    <t>ГЭСНм-2022, м10-04-030-04, приказ Минстроя России от 18.05.2022 г. № 378/пр</t>
  </si>
  <si>
    <t>Оборудование связи: монтаж радиотелевизионного и электронного оборудования</t>
  </si>
  <si>
    <t>Пр/812-051.2-1</t>
  </si>
  <si>
    <t>Пр/774-051.2</t>
  </si>
  <si>
    <t>999-0005</t>
  </si>
  <si>
    <t>Масса оборудования</t>
  </si>
  <si>
    <t>т</t>
  </si>
  <si>
    <t>4</t>
  </si>
  <si>
    <t>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</si>
  <si>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</si>
  <si>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</si>
  <si>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ГЭСНм-2022 доп.16, м08-02-409-09, приказ Минстроя России от 12.11.2025 г. № 696/пр</t>
  </si>
  <si>
    <t>4,1</t>
  </si>
  <si>
    <t>м08-02-390-02</t>
  </si>
  <si>
    <t>Короба пластмассовые: шириной до 63 мм</t>
  </si>
  <si>
    <t>ГЭСНм-2022, м08-02-390-02, приказ Минстроя России от 18.05.2022 г. № 378/пр</t>
  </si>
  <si>
    <t>5</t>
  </si>
  <si>
    <t>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</si>
  <si>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</si>
  <si>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ГЭСНм-2022 доп.7, м08-02-147-01, приказ Минстроя России от 02.08.2023 г. № 551/пр</t>
  </si>
  <si>
    <t>5,1</t>
  </si>
  <si>
    <t>6</t>
  </si>
  <si>
    <t>м08-02-148-01</t>
  </si>
  <si>
    <t>Кабель до 35 кВ в проложенных трубах, блоках и коробах, масса 1 м кабеля: до 1 кг</t>
  </si>
  <si>
    <t>ГЭСНм-2022, м08-02-148-01, приказ Минстроя России от 18.05.2022 г. № 378/пр</t>
  </si>
  <si>
    <t>6,1</t>
  </si>
  <si>
    <t>7</t>
  </si>
  <si>
    <t>м08-02-398-01</t>
  </si>
  <si>
    <t>Провод в лотках, сечением: до 6 мм2</t>
  </si>
  <si>
    <t>ГЭСНм-2022, м08-02-398-01, приказ Минстроя России от 18.05.2022 г. № 378/пр</t>
  </si>
  <si>
    <t>7,1</t>
  </si>
  <si>
    <t>8</t>
  </si>
  <si>
    <t>м08-02-472-10</t>
  </si>
  <si>
    <t>Проводник заземляющий из медного изолированного провода сечением 25 мм2 открыто по строительным основаниям</t>
  </si>
  <si>
    <t>ГЭСНм-2022 доп.8, м08-02-472-10, приказ Минстроя России от 14.11.2023 г. № 817/пр</t>
  </si>
  <si>
    <t>8,1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</si>
  <si>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</si>
  <si>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</si>
  <si>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</si>
  <si>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</si>
  <si>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</si>
  <si>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</si>
  <si>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</si>
  <si>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</si>
  <si>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</si>
  <si>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</si>
  <si>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</si>
  <si>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</si>
  <si>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</si>
  <si>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</si>
  <si>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</si>
  <si>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</si>
  <si>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</si>
  <si>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</si>
  <si>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</si>
  <si>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</si>
  <si>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</si>
  <si>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</si>
  <si>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</si>
  <si>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</si>
  <si>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</si>
  <si>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</si>
  <si>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</si>
  <si>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</si>
  <si>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</si>
  <si>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</si>
  <si>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</si>
  <si>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</si>
  <si>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</si>
  <si>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</si>
  <si>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</si>
  <si>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</si>
  <si>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</si>
  <si>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</si>
  <si>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</si>
  <si>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</si>
  <si>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</si>
  <si>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</si>
  <si>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</si>
  <si>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</si>
  <si>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</si>
  <si>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</si>
  <si>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</si>
  <si>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</si>
  <si>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</si>
  <si>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</si>
  <si>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</si>
  <si>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</si>
  <si>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</si>
  <si>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</si>
  <si>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Оборудования системы Телемеханика</t>
  </si>
  <si>
    <t>9</t>
  </si>
  <si>
    <t>прайс</t>
  </si>
  <si>
    <t>Комплект ТМ «TOPAZ КП РП.RTU.R4.16DI.PWR.AU.ISS» с СПО</t>
  </si>
  <si>
    <t>КОМПЛ</t>
  </si>
  <si>
    <t>Материалы строительные</t>
  </si>
  <si>
    <t>Материалы, изделия и конструкции</t>
  </si>
  <si>
    <t>материалы (03)</t>
  </si>
  <si>
    <t>2 029 903,23 +  3% Трансп +  1,2% Заг.скл</t>
  </si>
  <si>
    <t>1,2</t>
  </si>
  <si>
    <t>10</t>
  </si>
  <si>
    <t>Устройство телемеханики TOPAZ (ITDS) HVD3 RTU7</t>
  </si>
  <si>
    <t>210 136,28 +  3% Трансп +  1,2% Заг.скл</t>
  </si>
  <si>
    <t>11</t>
  </si>
  <si>
    <t>61.2.01.05-0038</t>
  </si>
  <si>
    <t>Извещатель охранный магнитоконтактный для металлических поверхностей, контакты переключаются при тревоге, 12 мм (контакты замкнуты), 70 мм (контакты разомкнуты), размеры 130х30х20 мм</t>
  </si>
  <si>
    <t>ФСБЦ-2022 доп.6, 61.2.01.05-0038, приказ Минстроя России от 11.05.2023 г. № 335/пр</t>
  </si>
  <si>
    <t>оборудование</t>
  </si>
  <si>
    <t>Оборудование по ценникам</t>
  </si>
  <si>
    <t>ОБОРУД.</t>
  </si>
  <si>
    <t>Материалы системы Телемеханика</t>
  </si>
  <si>
    <t>27.1.01.01-0001</t>
  </si>
  <si>
    <t>Клемма прижимная</t>
  </si>
  <si>
    <t>ФСБЦ-2022, 27.1.01.01-0001, приказ Минстроя России от 18.05.2022 г. № 378/пр</t>
  </si>
  <si>
    <t>Материалы и конструкции ( строительные ) по ценникам и каталогом</t>
  </si>
  <si>
    <t>ФССЦст</t>
  </si>
  <si>
    <t>12</t>
  </si>
  <si>
    <t>24.3.01.02-0002</t>
  </si>
  <si>
    <t>Трубы гибкие гофрированные, легкие, из самозатухающего ПВХ, с протяжкой, номинальный диаметр 25 мм</t>
  </si>
  <si>
    <t>м</t>
  </si>
  <si>
    <t>ФСБЦ-2022, 24.3.01.02-0002, приказ Минстроя России от 18.05.2022 г. № 378/пр</t>
  </si>
  <si>
    <t>24.3.01.02-0003</t>
  </si>
  <si>
    <t>Трубы гибкие гофрированные, легкие, из самозатухающего ПВХ, без протяжки, номинальный диаметр 16 мм</t>
  </si>
  <si>
    <t>ФСБЦ-2022, 24.3.01.02-0003, приказ Минстроя России от 18.05.2022 г. № 378/пр</t>
  </si>
  <si>
    <t>20.2.05.04-0034</t>
  </si>
  <si>
    <t>Кабель-канал (короб), размеры 100х60 мм</t>
  </si>
  <si>
    <t>ФСБЦ-2022, 20.2.05.04-0034, приказ Минстроя России от 18.05.2022 г. № 378/пр</t>
  </si>
  <si>
    <t>Материалы монтажные</t>
  </si>
  <si>
    <t>Материалы и конструкции ( монтажные )  по ценникам и каталогам</t>
  </si>
  <si>
    <t>ФССЦм</t>
  </si>
  <si>
    <t>20.2.05.04-0033</t>
  </si>
  <si>
    <t>Кабель-канал (короб), размеры 100х40 мм (прим. 100х60 мм)</t>
  </si>
  <si>
    <t>ФСБЦ-2022 доп.10, 20.2.05.04-0033, приказ Минстроя России от 13.05.2024 г. № 323/пр</t>
  </si>
  <si>
    <t>13</t>
  </si>
  <si>
    <t>ТКП</t>
  </si>
  <si>
    <t>Кабель интерфейсный КИПЭВнг(А)-LS 4х2х0,6</t>
  </si>
  <si>
    <t>339,13 +  2% Заг.скл</t>
  </si>
  <si>
    <t>0</t>
  </si>
  <si>
    <t>14</t>
  </si>
  <si>
    <t>21.1.06.09-0151</t>
  </si>
  <si>
    <t>Кабель силовой с медными жилами ВВГнг(A)-LS 3х1,5ок(N, PE)-660</t>
  </si>
  <si>
    <t>1000 м</t>
  </si>
  <si>
    <t>ФСБЦ-2022, 21.1.06.09-0151, приказ Минстроя России от 18.05.2022 г. № 378/пр</t>
  </si>
  <si>
    <t>1000 М</t>
  </si>
  <si>
    <t>15</t>
  </si>
  <si>
    <t>21.1.08.01-0121</t>
  </si>
  <si>
    <t>Кабель сигнальный КСВВнг(A)-LS 1х2х0,8</t>
  </si>
  <si>
    <t>ФСБЦ-2022 доп.13, 21.1.08.01-0121, приказ Минстроя России от 07.02.2025 г. № 69/пр</t>
  </si>
  <si>
    <t>16</t>
  </si>
  <si>
    <t>21.2.03.05-0064</t>
  </si>
  <si>
    <t>Провод силовой установочный с медными жилами ПуГВ 1х1,5-450</t>
  </si>
  <si>
    <t>ФСБЦ-2022, 21.2.03.05-0064, приказ Минстроя России от 18.05.2022 г. № 378/пр</t>
  </si>
  <si>
    <t>17</t>
  </si>
  <si>
    <t>21.2.03.05-0066</t>
  </si>
  <si>
    <t>Провод силовой установочный с медными жилами ПуГВ 1х2,5-450</t>
  </si>
  <si>
    <t>ФСБЦ-2022, 21.2.03.05-0066, приказ Минстроя России от 18.05.2022 г. № 378/пр</t>
  </si>
  <si>
    <t>18</t>
  </si>
  <si>
    <t>21.2.02.01-0028</t>
  </si>
  <si>
    <t>Провод антенный МГ, сечение 25 мм2</t>
  </si>
  <si>
    <t>ФСБЦ-2022, 21.2.02.01-0028, приказ Минстроя России от 18.05.2022 г. № 378/пр</t>
  </si>
  <si>
    <t>Информационная безопасность</t>
  </si>
  <si>
    <t>19</t>
  </si>
  <si>
    <t>Программно-технический комплекс телемеханики, автоматики, АСУ ТП диспетчеризации и телекоммуникаций TOPAZ "ПТК информационной безопасности TOPAZ Gateway"*</t>
  </si>
  <si>
    <t>490 413 +  1,2% Заг.скл</t>
  </si>
  <si>
    <t>09-01-01</t>
  </si>
  <si>
    <t>Пусконаладочные работы</t>
  </si>
  <si>
    <t>п02-01-002-01</t>
  </si>
  <si>
    <t>Автоматизированная система управления II категории технической сложности с количеством каналов (Кобщ): 2</t>
  </si>
  <si>
    <t>система</t>
  </si>
  <si>
    <t>ГЭСНп-2022, п02-01-002-01, приказ Минстроя России от 18.05.2022 г. № 378/пр</t>
  </si>
  <si>
    <t>Поправка: 571/пр_2022_п.76 Наименование: Выполнение пусконаладочных работ звеном (бригадой), которое выполнило монтаж этого же оборудования</t>
  </si>
  <si>
    <t>*0,8</t>
  </si>
  <si>
    <t>Пусконаладочные работы Автоматизированные системы управления</t>
  </si>
  <si>
    <t>ФЕРп</t>
  </si>
  <si>
    <t>Пр/812-083.0-1</t>
  </si>
  <si>
    <t>Пр/774-083.0</t>
  </si>
  <si>
    <t>п02-01-002-02</t>
  </si>
  <si>
    <t>Автоматизированная система управления II категории технической сложности с количеством каналов (Кобщ): за каждый канал свыше 2 до 9 добавлять к норме 02-01-002-01</t>
  </si>
  <si>
    <t>канал</t>
  </si>
  <si>
    <t>ГЭСНп-2022, п02-01-002-02, приказ Минстроя России от 18.05.2022 г. № 378/пр</t>
  </si>
  <si>
    <t>п02-01-002-03</t>
  </si>
  <si>
    <t>Автоматизированная система управления II категории технической сложности с количеством каналов (Кобщ): 10</t>
  </si>
  <si>
    <t>ГЭСНп-2022, п02-01-002-03, приказ Минстроя России от 18.05.2022 г. № 378/пр</t>
  </si>
  <si>
    <t>Поправка: 571/пр_2022_п.76</t>
  </si>
  <si>
    <t>п02-01-002-04</t>
  </si>
  <si>
    <t>Автоматизированная система управления II категории технической сложности с количеством каналов (Кобщ): за каждый канал свыше 10 до 19 добавлять к норме 02-01-002-03</t>
  </si>
  <si>
    <t>ГЭСНп-2022, п02-01-002-04, приказ Минстроя России от 18.05.2022 г. № 378/пр</t>
  </si>
  <si>
    <t>п02-01-002-05</t>
  </si>
  <si>
    <t>Автоматизированная система управления II категории технической сложности с количеством каналов (Кобщ): 20</t>
  </si>
  <si>
    <t>ГЭСНп-2022, п02-01-002-05, приказ Минстроя России от 18.05.2022 г. № 378/пр</t>
  </si>
  <si>
    <t>п02-01-002-06</t>
  </si>
  <si>
    <t>Автоматизированная система управления II категории технической сложности с количеством каналов (Кобщ): за каждый канал свыше 20 до 39 добавлять к норме 02-01-002-05</t>
  </si>
  <si>
    <t>ГЭСНп-2022, п02-01-002-06, приказ Минстроя России от 18.05.2022 г. № 378/пр</t>
  </si>
  <si>
    <t>п02-02-003-01</t>
  </si>
  <si>
    <t>Функциональная настройка специального программного обеспечения АС, количество функций - 1</t>
  </si>
  <si>
    <t>ГЭСНп-2022, п02-02-003-01, приказ Минстроя России от 18.05.2022 г. № 378/пр</t>
  </si>
  <si>
    <t>Автоматизированные системы управления</t>
  </si>
  <si>
    <t>Мет. 421/пр. 04.08.20. пр. 8; п.2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</si>
  <si>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</si>
  <si>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</si>
  <si>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</si>
  <si>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</si>
  <si>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</si>
  <si>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</si>
  <si>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</si>
  <si>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</si>
  <si>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</si>
  <si>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</si>
  <si>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</si>
  <si>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</si>
  <si>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</si>
  <si>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</si>
  <si>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</si>
  <si>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</si>
  <si>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</si>
  <si>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</si>
  <si>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</si>
  <si>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</si>
  <si>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</si>
  <si>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</si>
  <si>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</si>
  <si>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</si>
  <si>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</si>
  <si>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</si>
  <si>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</si>
  <si>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</si>
  <si>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</si>
  <si>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</si>
  <si>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</si>
  <si>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</si>
  <si>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</si>
  <si>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</si>
  <si>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</si>
  <si>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</si>
  <si>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</si>
  <si>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</si>
  <si>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</si>
  <si>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</si>
  <si>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</si>
  <si>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</si>
  <si>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</si>
  <si>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</si>
  <si>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</si>
  <si>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</si>
  <si>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</si>
  <si>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</si>
  <si>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</si>
  <si>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</si>
  <si>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</si>
  <si>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</si>
  <si>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</si>
  <si>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</si>
  <si>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</si>
  <si>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</si>
  <si>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</si>
  <si>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</si>
  <si>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</si>
  <si>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</si>
  <si>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</si>
  <si>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</si>
  <si>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</si>
  <si>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</si>
  <si>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</si>
  <si>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</si>
  <si>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</si>
  <si>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</si>
  <si>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4 квартал 2025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</si>
  <si>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</si>
  <si>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</si>
  <si>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IV квартал 2025 года»</t>
  </si>
  <si>
    <t>Справочная информация</t>
  </si>
  <si>
    <t>Письмо Минстроя России от 21.11.2025 № 71782-ИФ/09</t>
  </si>
  <si>
    <t>Приказ ПАО 'РОССЕТИ'</t>
  </si>
  <si>
    <t>Приказ ПАО 'РОССЕТИ' от 26.12.2024 № 612</t>
  </si>
  <si>
    <t>_OBSM_</t>
  </si>
  <si>
    <t>1-100-42</t>
  </si>
  <si>
    <t>Затраты труда рабочих (Средний разряд - 4,2)</t>
  </si>
  <si>
    <t>чел.-ч.</t>
  </si>
  <si>
    <t>4-100-00</t>
  </si>
  <si>
    <t>Затраты труда машинистов</t>
  </si>
  <si>
    <t>91.04.01-041</t>
  </si>
  <si>
    <t>ФСЭМ-2022 доп.11, 91.04.01-041, приказ Минстроя России от 07.11.2024 г. № 747/пр</t>
  </si>
  <si>
    <t>Молотки бурильные легкие при работе от передвижных компрессорных установок</t>
  </si>
  <si>
    <t>маш.-ч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</si>
  <si>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</si>
  <si>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</si>
  <si>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</si>
  <si>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</si>
  <si>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</si>
  <si>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</si>
  <si>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</si>
  <si>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</si>
  <si>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</si>
  <si>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</si>
  <si>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</si>
  <si>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91.18.01-007</t>
  </si>
  <si>
    <t>ФСЭМ-2022 доп.13, 91.18.01-007, приказ Минстроя России от 07.02.2025 г. № 69/пр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</si>
  <si>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</si>
  <si>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</si>
  <si>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</si>
  <si>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</si>
  <si>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</si>
  <si>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</si>
  <si>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</si>
  <si>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</si>
  <si>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</si>
  <si>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</si>
  <si>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</si>
  <si>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1-100-40</t>
  </si>
  <si>
    <t>Затраты труда рабочих (Средний разряд - 4)</t>
  </si>
  <si>
    <t>01.3.05.17-0002</t>
  </si>
  <si>
    <t>ФСБЦ-2022, 01.3.05.17-0002, приказ Минстроя России от 18.05.2022 г. № 378/пр</t>
  </si>
  <si>
    <t>Канифоль сосновая</t>
  </si>
  <si>
    <t>01.7.15.14-0168</t>
  </si>
  <si>
    <t>ФСБЦ-2022 доп.2, 01.7.15.14-0168, приказ Минстроя России от 26.08.2022 г. № 703/пр</t>
  </si>
  <si>
    <t>Шурупы самонарезающие стальные с полукруглой головкой и прямым шлицем, остроконечные, диаметр 5 мм, длина 70 мм</t>
  </si>
  <si>
    <t>10.3.02.03-0012</t>
  </si>
  <si>
    <t>ФСБЦ-2022, 10.3.02.03-0012, приказ Минстроя России от 18.05.2022 г. № 378/пр</t>
  </si>
  <si>
    <t>Припои оловянно-свинцовые бессурьмянистые, марка ПОС40</t>
  </si>
  <si>
    <t>14.1.04.02-0002</t>
  </si>
  <si>
    <t>ФСБЦ-2022, 14.1.04.02-0002, приказ Минстроя России от 18.05.2022 г. № 378/пр</t>
  </si>
  <si>
    <t>Клей, марка 88-СА</t>
  </si>
  <si>
    <t>24.3.01.01-0004</t>
  </si>
  <si>
    <t>ФСБЦ-2022, 24.3.01.01-0004, приказ Минстроя России от 18.05.2022 г. № 378/пр</t>
  </si>
  <si>
    <t>Трубка ПВХ-305 электроизоляционная, диаметр 6-10 мм</t>
  </si>
  <si>
    <t>1-100-31</t>
  </si>
  <si>
    <t>Средний разряд работы 3,1</t>
  </si>
  <si>
    <t>1-100-25</t>
  </si>
  <si>
    <t>Средний разряд работы 2,5</t>
  </si>
  <si>
    <t>01.7.06.05-0042</t>
  </si>
  <si>
    <t>ФСБЦ-2022, 01.7.06.05-0042, приказ Минстроя России от 18.05.2022 г. № 378/пр</t>
  </si>
  <si>
    <t>Ленты изоляционные из ПВХ для электромонтажных и ремонтных работ, цвет черный, ширина 19 мм, толщина 0,18 мм</t>
  </si>
  <si>
    <t>01.7.20.04-0003</t>
  </si>
  <si>
    <t>ФСБЦ-2022, 01.7.20.04-0003, приказ Минстроя России от 18.05.2022 г. № 378/пр</t>
  </si>
  <si>
    <t>Нить мешкозашивочная прошивочная полиэфирная из штапельного лавсана (суровая)</t>
  </si>
  <si>
    <t>1-100-36</t>
  </si>
  <si>
    <t>Затраты труда рабочих (Средний разряд - 3,6)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</si>
  <si>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</si>
  <si>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</si>
  <si>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</si>
  <si>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</si>
  <si>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01.7.15.07-0152</t>
  </si>
  <si>
    <t>ФСБЦ-2022, 01.7.15.07-0152, приказ Минстроя России от 18.05.2022 г. № 378/пр</t>
  </si>
  <si>
    <t>Дюбели пластмассовые с шурупами, диаметр 6 мм, длина 35 мм, диаметр шурупа 3,5 мм, длина шурупа 50 мм</t>
  </si>
  <si>
    <t>100 ШТ</t>
  </si>
  <si>
    <t>1-100-39</t>
  </si>
  <si>
    <t>Затраты труда рабочих (Средний разряд - 3,9)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</si>
  <si>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</si>
  <si>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</si>
  <si>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</si>
  <si>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4-100-030</t>
  </si>
  <si>
    <t>01.7.15.07-0022</t>
  </si>
  <si>
    <t>ФСБЦ-2022, 01.7.15.07-0022, приказ Минстроя России от 18.05.2022 г. № 378/пр</t>
  </si>
  <si>
    <t>Дюбели полиэтиленовые распорные, диаметр 6 мм, длина 40 мм</t>
  </si>
  <si>
    <t>1000 ШТ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</si>
  <si>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</si>
  <si>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</si>
  <si>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</si>
  <si>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1-100-38</t>
  </si>
  <si>
    <t>Средний разряд работы 3,8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</si>
  <si>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</si>
  <si>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</si>
  <si>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</si>
  <si>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</si>
  <si>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</si>
  <si>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</si>
  <si>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</si>
  <si>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</si>
  <si>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</si>
  <si>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</si>
  <si>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</si>
  <si>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</si>
  <si>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</si>
  <si>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</si>
  <si>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</si>
  <si>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</si>
  <si>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Затраты труда рабочих (Средний разряд - 3,8)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</si>
  <si>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</si>
  <si>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</si>
  <si>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</si>
  <si>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</si>
  <si>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</si>
  <si>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</si>
  <si>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01.7.15.14-0043</t>
  </si>
  <si>
    <t>ФСБЦ-2022 доп.12, 01.7.15.14-0043, приказ Минстроя России от 07.11.2024 г. № 747/пр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</si>
  <si>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</si>
  <si>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3-200-01</t>
  </si>
  <si>
    <t>Инженер I категории</t>
  </si>
  <si>
    <t>чел.-ч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</si>
  <si>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</si>
  <si>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</si>
  <si>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</si>
  <si>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</si>
  <si>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</si>
  <si>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</si>
  <si>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Средний разряд работы 4,2</t>
  </si>
  <si>
    <t>Средний разряд работы 4,0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</si>
  <si>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</si>
  <si>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</si>
  <si>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</si>
  <si>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</si>
  <si>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</si>
  <si>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</si>
  <si>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Средний разряд работы 3,9</t>
  </si>
  <si>
    <t>571/пр_2022_п.76</t>
  </si>
  <si>
    <t>Выполнение пусконаладочных работ звеном (бригадой), которое выполнило монтаж этого же оборудования</t>
  </si>
  <si>
    <t>Методика применения сметных норм 571/пр (О.П.)</t>
  </si>
  <si>
    <t>Строительство 2РП-10кВ с установкой 10 ячеек в РУ-10 кВ, 2КЛ-10 кВ от КЛ-10 кВ ф.317, ф.422 ПС-110/10 кВ № 420 "Долгопрудная", 2КЛ-10 кВ от КЛ-10 кВ ф.504, ф.604 и 2КЛ-10 кВ ф.503 и ф.603 ПС-110 кВ № 688 "Планерная", в т.ч. ПИР, МО, Химкинский р-н, д. Ивакино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</si>
  <si>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</si>
  <si>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</si>
  <si>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</si>
  <si>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</si>
  <si>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</si>
  <si>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</si>
  <si>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</si>
  <si>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</si>
  <si>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</si>
  <si>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</si>
  <si>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</si>
  <si>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</si>
  <si>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</si>
  <si>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</si>
  <si>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</si>
  <si>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</si>
  <si>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</si>
  <si>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</si>
  <si>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</si>
  <si>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</si>
  <si>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</si>
  <si>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</si>
  <si>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</si>
  <si>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</si>
  <si>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</si>
  <si>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</si>
  <si>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</si>
  <si>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</si>
  <si>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</si>
  <si>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</si>
  <si>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</si>
  <si>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</si>
  <si>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</si>
  <si>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</si>
  <si>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</si>
  <si>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</si>
  <si>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</si>
  <si>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</si>
  <si>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</si>
  <si>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</si>
  <si>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11»</t>
  </si>
  <si>
    <t>ФГИС ЦС, конъюнктурный анализ</t>
  </si>
  <si>
    <t>Ресурсно-индексным</t>
  </si>
  <si>
    <t>Составлен(а) в текущем уровне цен на декабрь 2025 года</t>
  </si>
  <si>
    <t>Раздел: Монтаж системы Телемеханика</t>
  </si>
  <si>
    <t>ГЭСНм 08-03-573-04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</si>
  <si>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</si>
  <si>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</si>
  <si>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</si>
  <si>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</si>
  <si>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</si>
  <si>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М</t>
  </si>
  <si>
    <t>Итого прямые затраты</t>
  </si>
  <si>
    <t>1.1</t>
  </si>
  <si>
    <t>ФОТ</t>
  </si>
  <si>
    <t>НР Электротехнические установки: на других объектах</t>
  </si>
  <si>
    <t>СП Электротехнические установки: на других объектах</t>
  </si>
  <si>
    <t>Всего по позиции</t>
  </si>
  <si>
    <t>=</t>
  </si>
  <si>
    <t>ГЭСНм 10-08-002-04</t>
  </si>
  <si>
    <t>2.1</t>
  </si>
  <si>
    <t>НР Оборудование связи: прокладка и монтаж сетей связи</t>
  </si>
  <si>
    <t>СП Оборудование связи: прокладка и монтаж сетей связи</t>
  </si>
  <si>
    <t>ГЭСНм 11-04-008-01</t>
  </si>
  <si>
    <t>3.1</t>
  </si>
  <si>
    <t>НР Приборы, средства автоматизации и вычислительной техники</t>
  </si>
  <si>
    <t>СП Приборы, средства автоматизации и вычислительной техники</t>
  </si>
  <si>
    <t>ГЭСНм 08-02-409-09</t>
  </si>
  <si>
    <t>4.1</t>
  </si>
  <si>
    <t>ГЭСНм 08-02-147-01</t>
  </si>
  <si>
    <t>5.1</t>
  </si>
  <si>
    <t>ГЭСНм 08-02-148-01</t>
  </si>
  <si>
    <t>6.1</t>
  </si>
  <si>
    <t>ГЭСНм 08-02-398-01</t>
  </si>
  <si>
    <t>7.1</t>
  </si>
  <si>
    <t>ГЭСНм 08-02-472-10</t>
  </si>
  <si>
    <t>8.1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</si>
  <si>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</si>
  <si>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</si>
  <si>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</si>
  <si>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</si>
  <si>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</si>
  <si>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</si>
  <si>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</si>
  <si>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</si>
  <si>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</si>
  <si>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</si>
  <si>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</si>
  <si>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</si>
  <si>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</si>
  <si>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</si>
  <si>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</si>
  <si>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</si>
  <si>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</si>
  <si>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</si>
  <si>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</si>
  <si>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</si>
  <si>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</si>
  <si>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</si>
  <si>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</si>
  <si>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</si>
  <si>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</si>
  <si>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</si>
  <si>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Оборудования системы Телемеханика</t>
  </si>
  <si>
    <t>Оборудование :_x000D_
Извещатель охранный магнитоконтактный для металлических поверхностей, контакты переключаются при тревоге, 12 мм (контакты замкнуты), 70 мм (контакты разомкнуты), размеры 130х30х20 мм</t>
  </si>
  <si>
    <t>Раздел: Материалы системы Телемеханика</t>
  </si>
  <si>
    <r>
      <t>Кабель интерфейсный КИПЭВнг(А)-LS 4х2х0,6</t>
    </r>
    <r>
      <rPr>
        <i/>
        <sz val="11"/>
        <rFont val="Arial"/>
        <family val="2"/>
        <charset val="204"/>
      </rPr>
      <t xml:space="preserve">
345,91 = 339,13 +  2% Заг.скл</t>
    </r>
  </si>
  <si>
    <t>Раздел: Информационная безопасность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</si>
  <si>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</si>
  <si>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</si>
  <si>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</si>
  <si>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</si>
  <si>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</si>
  <si>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</si>
  <si>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</si>
  <si>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</si>
  <si>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</si>
  <si>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</si>
  <si>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</si>
  <si>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</si>
  <si>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</si>
  <si>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</si>
  <si>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</si>
  <si>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</si>
  <si>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</si>
  <si>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</si>
  <si>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Пуско-наладочные работы системы Телемеханика</t>
  </si>
  <si>
    <t>ГЭСНп 02-01-002-03</t>
  </si>
  <si>
    <t>Выполнение пусконаладочных работ звеном (бригадой), которое выполнило монтаж этого же оборудования
ЗТ *0,8</t>
  </si>
  <si>
    <t>НР Пусконаладочные работы</t>
  </si>
  <si>
    <t>СП Пусконаладочные работы</t>
  </si>
  <si>
    <t>ГЭСНп 02-01-002-04</t>
  </si>
  <si>
    <r>
      <t>Оборудование :_x000D_
Комплект ТМ «TOPAZ КП РП.RTU.R4.16DI.PWR.AU.ISS» с СПО</t>
    </r>
    <r>
      <rPr>
        <i/>
        <sz val="11"/>
        <color rgb="FF821E82"/>
        <rFont val="Arial"/>
        <family val="2"/>
        <charset val="204"/>
      </rPr>
      <t xml:space="preserve">
1 377 884,47 = 1 321 889,24 +  3% Трансп +  1,2% Заг.скл</t>
    </r>
  </si>
  <si>
    <r>
      <t>Оборудование :_x000D_
Устройство телемеханики TOPAZ (ITDS) HVD3 RTU7</t>
    </r>
    <r>
      <rPr>
        <i/>
        <sz val="11"/>
        <color rgb="FF821E82"/>
        <rFont val="Arial"/>
        <family val="2"/>
        <charset val="204"/>
      </rPr>
      <t xml:space="preserve">
87 598,81 = 86 560,09  +  1,2% Заг.скл</t>
    </r>
  </si>
  <si>
    <r>
      <t>Оборудование :_x000D_
Программно-технический комплекс телемеханики, автоматики, АСУ ТП диспетчеризации и телекоммуникаций TOPAZ "ПТК информационной безопасности TOPAZ Gateway"*</t>
    </r>
    <r>
      <rPr>
        <i/>
        <sz val="11"/>
        <color rgb="FF821E82"/>
        <rFont val="Arial"/>
        <family val="2"/>
        <charset val="204"/>
      </rPr>
      <t xml:space="preserve">
248 156,57= 245 214 +  1,2% Заг.скл</t>
    </r>
  </si>
  <si>
    <t>02-01-12</t>
  </si>
  <si>
    <t>Монтаж ТМ БКРП-10 кВ № нов.2</t>
  </si>
  <si>
    <t>331647.10.25-ЭС.РП2.ТМ</t>
  </si>
  <si>
    <t>Пусконаладочные работы ТМ БКРП-10 кВ № нов.2</t>
  </si>
  <si>
    <t>09-01-06</t>
  </si>
  <si>
    <t>Пусконаладочные работы системы Телемеханика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</si>
</sst>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#,##0.00;[Red]\-\ #,##0.00"/>
    <numFmt numFmtId="166" formatCode="#,##0.00#####;[Red]\-\ #,##0.00#####"/>
    <numFmt numFmtId="167" formatCode="#,##0.00_ ;[Red]\-#,##0.00\ "/>
  </numFmts>
  <fonts count="32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i/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0"/>
      <color indexed="12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5" fontId="21" fillId="0" borderId="0" xfId="0" applyNumberFormat="1" applyFont="1" applyAlignment="1">
      <alignment horizontal="right" vertical="top"/>
    </xf>
    <xf numFmtId="166" fontId="21" fillId="0" borderId="0" xfId="0" applyNumberFormat="1" applyFont="1" applyAlignment="1">
      <alignment horizontal="right" vertical="top"/>
    </xf>
    <xf numFmtId="165" fontId="23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5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4" fillId="0" borderId="0" xfId="0" applyFont="1"/>
    <xf numFmtId="0" fontId="25" fillId="0" borderId="1" xfId="0" quotePrefix="1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right" vertical="top" wrapText="1"/>
    </xf>
    <xf numFmtId="0" fontId="25" fillId="0" borderId="1" xfId="0" applyFont="1" applyBorder="1" applyAlignment="1">
      <alignment horizontal="right" vertical="top"/>
    </xf>
    <xf numFmtId="165" fontId="25" fillId="0" borderId="1" xfId="0" applyNumberFormat="1" applyFont="1" applyBorder="1" applyAlignment="1">
      <alignment horizontal="right" vertical="top"/>
    </xf>
    <xf numFmtId="0" fontId="25" fillId="0" borderId="1" xfId="0" applyFont="1" applyBorder="1" applyAlignment="1">
      <alignment horizontal="right" vertical="top" wrapText="1"/>
    </xf>
    <xf numFmtId="0" fontId="21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23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28" fillId="0" borderId="0" xfId="0" applyFont="1" applyAlignment="1">
      <alignment vertical="top" wrapText="1"/>
    </xf>
    <xf numFmtId="165" fontId="30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right"/>
    </xf>
    <xf numFmtId="0" fontId="8" fillId="0" borderId="0" xfId="0" applyFont="1"/>
    <xf numFmtId="167" fontId="0" fillId="0" borderId="0" xfId="0" applyNumberFormat="1"/>
    <xf numFmtId="167" fontId="0" fillId="2" borderId="0" xfId="0" applyNumberFormat="1" applyFill="1"/>
    <xf numFmtId="49" fontId="31" fillId="0" borderId="0" xfId="0" applyNumberFormat="1" applyFont="1"/>
    <xf numFmtId="0" fontId="31" fillId="0" borderId="0" xfId="0" applyFont="1"/>
    <xf numFmtId="49" fontId="1" fillId="0" borderId="0" xfId="0" applyNumberFormat="1" applyFont="1"/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9" fillId="0" borderId="2" xfId="0" applyNumberFormat="1" applyFont="1" applyBorder="1" applyAlignment="1">
      <alignment horizontal="center"/>
    </xf>
    <xf numFmtId="0" fontId="23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165" fontId="27" fillId="0" borderId="0" xfId="0" applyNumberFormat="1" applyFont="1" applyAlignment="1">
      <alignment horizontal="left" vertical="top"/>
    </xf>
    <xf numFmtId="165" fontId="27" fillId="0" borderId="2" xfId="0" applyNumberFormat="1" applyFont="1" applyBorder="1" applyAlignment="1">
      <alignment horizontal="right" vertical="top"/>
    </xf>
    <xf numFmtId="0" fontId="20" fillId="0" borderId="0" xfId="0" applyFont="1" applyAlignment="1">
      <alignment horizontal="left" vertical="top" wrapText="1"/>
    </xf>
    <xf numFmtId="165" fontId="23" fillId="0" borderId="0" xfId="0" applyNumberFormat="1" applyFont="1" applyAlignment="1">
      <alignment horizontal="left" vertical="top"/>
    </xf>
    <xf numFmtId="165" fontId="23" fillId="0" borderId="2" xfId="0" applyNumberFormat="1" applyFont="1" applyBorder="1" applyAlignment="1">
      <alignment horizontal="right" vertical="top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top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4" fillId="0" borderId="1" xfId="0" applyNumberFormat="1" applyFont="1" applyBorder="1" applyAlignment="1">
      <alignment horizontal="center" wrapText="1"/>
    </xf>
    <xf numFmtId="0" fontId="14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28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O468"/>
  <sheetViews>
    <sheetView zoomScaleNormal="100" workbookViewId="0"/>
  </sheetViews>
  <sheetFormatPr defaultRowHeight="13.2" x14ac:dyDescent="0.25"/>
  <cols>
    <col min="1" max="1" width="5.6640625" customWidth="1"/>
    <col min="2" max="2" width="20.6640625" customWidth="1"/>
    <col min="3" max="3" width="40.6640625" customWidth="1"/>
    <col min="4" max="4" width="10.6640625" customWidth="1"/>
    <col min="5" max="12" width="15.6640625" customWidth="1"/>
    <col min="13" max="13" width="15.44140625" customWidth="1"/>
    <col min="14" max="14" width="12.33203125" bestFit="1" customWidth="1"/>
    <col min="15" max="91" width="0" hidden="1" customWidth="1"/>
    <col min="92" max="92" width="198.6640625" hidden="1" customWidth="1"/>
    <col min="93" max="93" width="108.6640625" hidden="1" customWidth="1"/>
    <col min="94" max="101" width="0" hidden="1" customWidth="1"/>
  </cols>
  <sheetData>
    <row r="1" spans="1:93" x14ac:dyDescent="0.25">
      <c r="A1" s="8" t="str">
        <f>Source!B1</f>
        <v>Smeta.RU  (495) 974-1589</v>
      </c>
    </row>
    <row r="2" spans="1:93" ht="12.75" customHeight="1" x14ac:dyDescent="0.25">
      <c r="A2" s="122" t="s">
        <v>461</v>
      </c>
      <c r="B2" s="122"/>
      <c r="C2" s="122"/>
      <c r="D2" s="122"/>
      <c r="E2" s="122"/>
      <c r="F2" s="123" t="s">
        <v>500</v>
      </c>
      <c r="G2" s="123"/>
      <c r="H2" s="123"/>
      <c r="I2" s="123"/>
      <c r="J2" s="123"/>
      <c r="K2" s="123"/>
      <c r="L2" s="123"/>
    </row>
    <row r="3" spans="1:93" ht="12.75" customHeight="1" x14ac:dyDescent="0.25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6.4" x14ac:dyDescent="0.25">
      <c r="A4" s="122" t="s">
        <v>462</v>
      </c>
      <c r="B4" s="122"/>
      <c r="C4" s="122"/>
      <c r="D4" s="122"/>
      <c r="E4" s="122"/>
      <c r="F4" s="123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3"/>
      <c r="H4" s="123"/>
      <c r="I4" s="123"/>
      <c r="J4" s="123"/>
      <c r="K4" s="123"/>
      <c r="L4" s="123"/>
      <c r="CO4" s="3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5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32" x14ac:dyDescent="0.25">
      <c r="A6" s="122" t="s">
        <v>463</v>
      </c>
      <c r="B6" s="122"/>
      <c r="C6" s="122"/>
      <c r="D6" s="122"/>
      <c r="E6" s="122"/>
      <c r="F6" s="123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3"/>
      <c r="H6" s="123"/>
      <c r="I6" s="123"/>
      <c r="J6" s="123"/>
      <c r="K6" s="123"/>
      <c r="L6" s="123"/>
      <c r="CO6" s="3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5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5">
      <c r="A8" s="122" t="s">
        <v>464</v>
      </c>
      <c r="B8" s="122"/>
      <c r="C8" s="122"/>
      <c r="D8" s="122"/>
      <c r="E8" s="122"/>
      <c r="F8" s="123" t="s">
        <v>323</v>
      </c>
      <c r="G8" s="123"/>
      <c r="H8" s="123"/>
      <c r="I8" s="123"/>
      <c r="J8" s="123"/>
      <c r="K8" s="123"/>
      <c r="L8" s="123"/>
    </row>
    <row r="9" spans="1:93" ht="12.75" customHeight="1" x14ac:dyDescent="0.25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5">
      <c r="A10" s="122" t="s">
        <v>465</v>
      </c>
      <c r="B10" s="122"/>
      <c r="C10" s="122"/>
      <c r="D10" s="122"/>
      <c r="E10" s="122"/>
      <c r="F10" s="123" t="s">
        <v>325</v>
      </c>
      <c r="G10" s="123"/>
      <c r="H10" s="123"/>
      <c r="I10" s="123"/>
      <c r="J10" s="123"/>
      <c r="K10" s="123"/>
      <c r="L10" s="123"/>
    </row>
    <row r="11" spans="1:93" ht="12.75" customHeight="1" x14ac:dyDescent="0.25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5">
      <c r="A12" s="122" t="s">
        <v>466</v>
      </c>
      <c r="B12" s="122"/>
      <c r="C12" s="122"/>
      <c r="D12" s="122"/>
      <c r="E12" s="122"/>
      <c r="F12" s="123" t="s">
        <v>501</v>
      </c>
      <c r="G12" s="123"/>
      <c r="H12" s="123"/>
      <c r="I12" s="123"/>
      <c r="J12" s="123"/>
      <c r="K12" s="123"/>
      <c r="L12" s="123"/>
    </row>
    <row r="13" spans="1:93" ht="12.75" customHeight="1" x14ac:dyDescent="0.25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5">
      <c r="A14" s="122" t="s">
        <v>467</v>
      </c>
      <c r="B14" s="122"/>
      <c r="C14" s="122"/>
      <c r="D14" s="122"/>
      <c r="E14" s="122"/>
      <c r="F14" s="123" t="str">
        <f>IF(Source!CZ12 &lt;&gt; "", Source!CZ12, "")</f>
        <v/>
      </c>
      <c r="G14" s="123"/>
      <c r="H14" s="123"/>
      <c r="I14" s="123"/>
      <c r="J14" s="123"/>
      <c r="K14" s="123"/>
      <c r="L14" s="123"/>
    </row>
    <row r="15" spans="1:93" ht="12.75" customHeight="1" x14ac:dyDescent="0.25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5">
      <c r="A16" s="122" t="s">
        <v>468</v>
      </c>
      <c r="B16" s="122"/>
      <c r="C16" s="122"/>
      <c r="D16" s="122"/>
      <c r="E16" s="122"/>
      <c r="F16" s="123" t="str">
        <f>IF(Source!DA12 &lt;&gt; "", Source!DA12, "")</f>
        <v/>
      </c>
      <c r="G16" s="123"/>
      <c r="H16" s="123"/>
      <c r="I16" s="123"/>
      <c r="J16" s="123"/>
      <c r="K16" s="123"/>
      <c r="L16" s="123"/>
    </row>
    <row r="17" spans="1:92" ht="12.75" customHeight="1" x14ac:dyDescent="0.25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92" ht="12.75" customHeigh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92" ht="31.2" x14ac:dyDescent="0.3">
      <c r="A19" s="118" t="s">
        <v>459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CN19" s="37" t="s">
        <v>459</v>
      </c>
    </row>
    <row r="20" spans="1:92" ht="14.25" customHeight="1" x14ac:dyDescent="0.25">
      <c r="A20" s="115" t="s">
        <v>469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</row>
    <row r="21" spans="1:92" ht="14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92" ht="15.75" customHeight="1" x14ac:dyDescent="0.3">
      <c r="A22" s="118" t="str">
        <f>IF(Source!G12&lt;&gt;"Новый объект", Source!G12, "")</f>
        <v>Пусконаладочные работы ТМ БКРП-10 кВ № нов.2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</row>
    <row r="23" spans="1:92" ht="14.25" customHeight="1" x14ac:dyDescent="0.25">
      <c r="A23" s="115" t="s">
        <v>470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</row>
    <row r="24" spans="1:92" ht="14.25" customHeight="1" x14ac:dyDescent="0.25">
      <c r="A24" s="16"/>
      <c r="B24" s="16"/>
      <c r="C24" s="16"/>
      <c r="D24" s="16"/>
      <c r="E24" s="16"/>
      <c r="F24" s="17"/>
      <c r="G24" s="17"/>
      <c r="H24" s="17"/>
      <c r="I24" s="17"/>
      <c r="J24" s="17"/>
      <c r="K24" s="17"/>
      <c r="L24" s="17"/>
    </row>
    <row r="25" spans="1:92" ht="15.75" customHeight="1" x14ac:dyDescent="0.3">
      <c r="A25" s="119" t="str">
        <f>CONCATENATE( "ЛОКАЛЬНАЯ СМЕТА № ", Source!L20, " ",Source!CM20)</f>
        <v xml:space="preserve">ЛОКАЛЬНАЯ СМЕТА № 02-01-12 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</row>
    <row r="26" spans="1:92" ht="15" customHeight="1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8"/>
    </row>
    <row r="27" spans="1:92" ht="18" customHeight="1" x14ac:dyDescent="0.3">
      <c r="A27" s="120" t="str">
        <f>IF(Source!G20&lt;&gt;"Новая локальная смета", Source!G20, "")</f>
        <v>Монтаж ТМ БКРП-10 кВ № нов.2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</row>
    <row r="28" spans="1:92" ht="14.25" customHeight="1" x14ac:dyDescent="0.25">
      <c r="A28" s="115" t="s">
        <v>471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</row>
    <row r="29" spans="1:92" ht="14.25" customHeight="1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92" ht="14.25" customHeight="1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92" ht="12.75" customHeight="1" x14ac:dyDescent="0.25">
      <c r="A31" s="9" t="s">
        <v>472</v>
      </c>
      <c r="B31" s="9"/>
      <c r="C31" s="21" t="s">
        <v>502</v>
      </c>
      <c r="D31" s="9" t="s">
        <v>473</v>
      </c>
      <c r="E31" s="9"/>
      <c r="F31" s="9"/>
      <c r="G31" s="9"/>
      <c r="H31" s="9"/>
      <c r="I31" s="9"/>
      <c r="J31" s="9"/>
      <c r="K31" s="9"/>
      <c r="L31" s="9"/>
    </row>
    <row r="32" spans="1:92" ht="12.75" customHeight="1" x14ac:dyDescent="0.25">
      <c r="A32" s="9"/>
      <c r="B32" s="9"/>
      <c r="C32" s="22"/>
      <c r="D32" s="9"/>
      <c r="E32" s="9"/>
      <c r="F32" s="9"/>
      <c r="G32" s="9"/>
      <c r="H32" s="9"/>
      <c r="I32" s="9"/>
      <c r="J32" s="9"/>
      <c r="K32" s="9"/>
      <c r="L32" s="9"/>
    </row>
    <row r="33" spans="1:12" ht="12.75" customHeight="1" x14ac:dyDescent="0.25">
      <c r="A33" s="9" t="s">
        <v>474</v>
      </c>
      <c r="B33" s="9"/>
      <c r="C33" s="121" t="s">
        <v>597</v>
      </c>
      <c r="D33" s="121"/>
      <c r="E33" s="121"/>
      <c r="F33" s="121"/>
      <c r="G33" s="121"/>
      <c r="H33" s="121"/>
      <c r="I33" s="121"/>
      <c r="J33" s="121"/>
      <c r="K33" s="121"/>
      <c r="L33" s="121"/>
    </row>
    <row r="34" spans="1:12" ht="12.75" customHeight="1" x14ac:dyDescent="0.25">
      <c r="A34" s="23"/>
      <c r="B34" s="24"/>
      <c r="C34" s="115" t="s">
        <v>475</v>
      </c>
      <c r="D34" s="115"/>
      <c r="E34" s="115"/>
      <c r="F34" s="115"/>
      <c r="G34" s="115"/>
      <c r="H34" s="115"/>
      <c r="I34" s="115"/>
      <c r="J34" s="115"/>
      <c r="K34" s="115"/>
      <c r="L34" s="115"/>
    </row>
    <row r="35" spans="1:12" ht="14.25" customHeight="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 x14ac:dyDescent="0.25">
      <c r="A36" s="25" t="s">
        <v>503</v>
      </c>
      <c r="B36" s="16"/>
      <c r="C36" s="16"/>
      <c r="D36" s="26"/>
      <c r="E36" s="16"/>
      <c r="F36" s="16"/>
      <c r="G36" s="16"/>
      <c r="H36" s="16"/>
      <c r="I36" s="16"/>
      <c r="J36" s="16"/>
      <c r="K36" s="16"/>
      <c r="L36" s="16"/>
    </row>
    <row r="37" spans="1:12" ht="14.25" customHeight="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25" customHeight="1" x14ac:dyDescent="0.25">
      <c r="A38" s="25" t="s">
        <v>476</v>
      </c>
      <c r="B38" s="16"/>
      <c r="C38" s="116">
        <f>C41+C42+C43+C44</f>
        <v>3183.67</v>
      </c>
      <c r="D38" s="117"/>
      <c r="E38" s="9" t="s">
        <v>477</v>
      </c>
      <c r="F38" s="14"/>
      <c r="G38" s="14"/>
      <c r="H38" s="14"/>
      <c r="I38" s="14"/>
      <c r="J38" s="14"/>
      <c r="K38" s="14"/>
      <c r="L38" s="16"/>
    </row>
    <row r="39" spans="1:12" ht="14.25" customHeight="1" x14ac:dyDescent="0.25">
      <c r="A39" s="25"/>
      <c r="B39" s="16"/>
      <c r="C39" s="74"/>
      <c r="D39" s="27"/>
      <c r="E39" s="9"/>
      <c r="F39" s="14"/>
      <c r="G39" s="9" t="s">
        <v>478</v>
      </c>
      <c r="H39" s="16"/>
      <c r="I39" s="9"/>
      <c r="J39" s="9"/>
      <c r="K39" s="76">
        <f>ROUND(SUM(AR52:AR461)/1000, 2)</f>
        <v>39.26</v>
      </c>
      <c r="L39" s="9" t="s">
        <v>477</v>
      </c>
    </row>
    <row r="40" spans="1:12" ht="14.25" customHeight="1" x14ac:dyDescent="0.25">
      <c r="A40" s="16"/>
      <c r="B40" s="28" t="s">
        <v>479</v>
      </c>
      <c r="C40" s="75"/>
      <c r="D40" s="16"/>
      <c r="E40" s="9"/>
      <c r="F40" s="14"/>
      <c r="G40" s="9" t="s">
        <v>480</v>
      </c>
      <c r="H40" s="16"/>
      <c r="I40" s="9"/>
      <c r="J40" s="9"/>
      <c r="K40" s="76">
        <f>ROUND(SUM(AT52:AT461)/1000, 2)</f>
        <v>1.06</v>
      </c>
      <c r="L40" s="9" t="s">
        <v>477</v>
      </c>
    </row>
    <row r="41" spans="1:12" ht="14.25" customHeight="1" x14ac:dyDescent="0.25">
      <c r="A41" s="16"/>
      <c r="B41" s="25" t="s">
        <v>481</v>
      </c>
      <c r="C41" s="116">
        <f>ROUND((Source!F217)/1000, 2)</f>
        <v>35.840000000000003</v>
      </c>
      <c r="D41" s="117"/>
      <c r="E41" s="9" t="s">
        <v>477</v>
      </c>
      <c r="F41" s="14"/>
      <c r="G41" s="9" t="s">
        <v>482</v>
      </c>
      <c r="H41" s="16"/>
      <c r="I41" s="9"/>
      <c r="J41" s="27"/>
      <c r="K41" s="77">
        <f>Source!F222</f>
        <v>51.458799999999997</v>
      </c>
      <c r="L41" s="9" t="s">
        <v>329</v>
      </c>
    </row>
    <row r="42" spans="1:12" ht="14.25" customHeight="1" x14ac:dyDescent="0.25">
      <c r="A42" s="16"/>
      <c r="B42" s="25" t="s">
        <v>483</v>
      </c>
      <c r="C42" s="116">
        <f>ROUND((Source!F218)/1000, 2)</f>
        <v>118.02</v>
      </c>
      <c r="D42" s="117"/>
      <c r="E42" s="9" t="s">
        <v>477</v>
      </c>
      <c r="F42" s="14"/>
      <c r="G42" s="9" t="s">
        <v>484</v>
      </c>
      <c r="H42" s="16"/>
      <c r="I42" s="9"/>
      <c r="J42" s="29"/>
      <c r="K42" s="77">
        <f>Source!F223</f>
        <v>1.1744000000000001</v>
      </c>
      <c r="L42" s="9" t="s">
        <v>329</v>
      </c>
    </row>
    <row r="43" spans="1:12" ht="14.25" customHeight="1" x14ac:dyDescent="0.25">
      <c r="A43" s="16"/>
      <c r="B43" s="25" t="s">
        <v>485</v>
      </c>
      <c r="C43" s="116">
        <f>ROUND((Source!F209)/1000, 2)</f>
        <v>3029.81</v>
      </c>
      <c r="D43" s="117"/>
      <c r="E43" s="9" t="s">
        <v>477</v>
      </c>
      <c r="F43" s="14"/>
      <c r="G43" s="9"/>
      <c r="H43" s="9"/>
      <c r="I43" s="9"/>
      <c r="J43" s="9"/>
      <c r="K43" s="14"/>
      <c r="L43" s="9"/>
    </row>
    <row r="44" spans="1:12" ht="14.25" customHeight="1" x14ac:dyDescent="0.25">
      <c r="A44" s="16"/>
      <c r="B44" s="25" t="s">
        <v>486</v>
      </c>
      <c r="C44" s="116">
        <f>ROUND((Source!F219)/1000, 2)</f>
        <v>0</v>
      </c>
      <c r="D44" s="117"/>
      <c r="E44" s="9" t="s">
        <v>477</v>
      </c>
      <c r="F44" s="14"/>
      <c r="G44" s="9"/>
      <c r="H44" s="9"/>
      <c r="I44" s="9"/>
      <c r="J44" s="9"/>
      <c r="K44" s="14"/>
      <c r="L44" s="9"/>
    </row>
    <row r="45" spans="1:12" ht="14.25" customHeight="1" x14ac:dyDescent="0.25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2.75" customHeight="1" x14ac:dyDescent="0.25">
      <c r="A46" s="103" t="s">
        <v>487</v>
      </c>
      <c r="B46" s="103" t="s">
        <v>488</v>
      </c>
      <c r="C46" s="103" t="s">
        <v>489</v>
      </c>
      <c r="D46" s="103" t="s">
        <v>490</v>
      </c>
      <c r="E46" s="106" t="s">
        <v>491</v>
      </c>
      <c r="F46" s="107"/>
      <c r="G46" s="108"/>
      <c r="H46" s="106" t="s">
        <v>492</v>
      </c>
      <c r="I46" s="107"/>
      <c r="J46" s="107"/>
      <c r="K46" s="107"/>
      <c r="L46" s="108"/>
    </row>
    <row r="47" spans="1:12" ht="12.75" customHeight="1" x14ac:dyDescent="0.25">
      <c r="A47" s="104"/>
      <c r="B47" s="104"/>
      <c r="C47" s="104"/>
      <c r="D47" s="104"/>
      <c r="E47" s="109"/>
      <c r="F47" s="110"/>
      <c r="G47" s="111"/>
      <c r="H47" s="109"/>
      <c r="I47" s="110"/>
      <c r="J47" s="110"/>
      <c r="K47" s="110"/>
      <c r="L47" s="111"/>
    </row>
    <row r="48" spans="1:12" ht="12.75" customHeight="1" x14ac:dyDescent="0.25">
      <c r="A48" s="104"/>
      <c r="B48" s="104"/>
      <c r="C48" s="104"/>
      <c r="D48" s="104"/>
      <c r="E48" s="109"/>
      <c r="F48" s="110"/>
      <c r="G48" s="111"/>
      <c r="H48" s="109"/>
      <c r="I48" s="110"/>
      <c r="J48" s="110"/>
      <c r="K48" s="110"/>
      <c r="L48" s="111"/>
    </row>
    <row r="49" spans="1:83" ht="12.75" customHeight="1" x14ac:dyDescent="0.25">
      <c r="A49" s="104"/>
      <c r="B49" s="104"/>
      <c r="C49" s="104"/>
      <c r="D49" s="104"/>
      <c r="E49" s="112"/>
      <c r="F49" s="113"/>
      <c r="G49" s="114"/>
      <c r="H49" s="112"/>
      <c r="I49" s="113"/>
      <c r="J49" s="113"/>
      <c r="K49" s="113"/>
      <c r="L49" s="114"/>
    </row>
    <row r="50" spans="1:83" ht="51" customHeight="1" x14ac:dyDescent="0.25">
      <c r="A50" s="105"/>
      <c r="B50" s="105"/>
      <c r="C50" s="105"/>
      <c r="D50" s="105"/>
      <c r="E50" s="31" t="s">
        <v>493</v>
      </c>
      <c r="F50" s="31" t="s">
        <v>494</v>
      </c>
      <c r="G50" s="32" t="s">
        <v>495</v>
      </c>
      <c r="H50" s="31" t="s">
        <v>496</v>
      </c>
      <c r="I50" s="31" t="s">
        <v>497</v>
      </c>
      <c r="J50" s="31" t="s">
        <v>498</v>
      </c>
      <c r="K50" s="31" t="s">
        <v>494</v>
      </c>
      <c r="L50" s="31" t="s">
        <v>499</v>
      </c>
    </row>
    <row r="51" spans="1:83" ht="14.25" customHeight="1" x14ac:dyDescent="0.25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35">
        <v>11</v>
      </c>
      <c r="L51" s="35">
        <v>12</v>
      </c>
    </row>
    <row r="53" spans="1:83" ht="16.8" x14ac:dyDescent="0.25">
      <c r="A53" s="100" t="s">
        <v>504</v>
      </c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0"/>
    </row>
    <row r="54" spans="1:83" ht="41.4" x14ac:dyDescent="0.25">
      <c r="A54" s="38" t="s">
        <v>19</v>
      </c>
      <c r="B54" s="40" t="s">
        <v>505</v>
      </c>
      <c r="C54" s="40" t="str">
        <f>Source!G28</f>
        <v>Шкаф (пульт) управления навесной, высота, ширина и глубина: до 600х600х350 мм</v>
      </c>
      <c r="D54" s="41" t="str">
        <f>Source!H28</f>
        <v>ШТ</v>
      </c>
      <c r="E54" s="42">
        <f>Source!K28</f>
        <v>1</v>
      </c>
      <c r="F54" s="42"/>
      <c r="G54" s="42">
        <f>Source!I28</f>
        <v>1</v>
      </c>
      <c r="H54" s="44"/>
      <c r="I54" s="43"/>
      <c r="J54" s="44"/>
      <c r="K54" s="43"/>
      <c r="L54" s="44"/>
    </row>
    <row r="55" spans="1:83" ht="14.4" x14ac:dyDescent="0.25">
      <c r="A55" s="39"/>
      <c r="B55" s="42">
        <v>1</v>
      </c>
      <c r="C55" s="39" t="s">
        <v>506</v>
      </c>
      <c r="D55" s="41" t="s">
        <v>329</v>
      </c>
      <c r="E55" s="45"/>
      <c r="F55" s="42"/>
      <c r="G55" s="45">
        <f>Source!U28</f>
        <v>2.06</v>
      </c>
      <c r="H55" s="42"/>
      <c r="I55" s="42"/>
      <c r="J55" s="42"/>
      <c r="K55" s="42"/>
      <c r="L55" s="46">
        <f>SUM(L56:L56)-SUMIF(CE56:CE56, 1, L56:L56)</f>
        <v>1700.9</v>
      </c>
    </row>
    <row r="56" spans="1:83" ht="27.6" x14ac:dyDescent="0.25">
      <c r="A56" s="40"/>
      <c r="B56" s="40" t="s">
        <v>327</v>
      </c>
      <c r="C56" s="40" t="s">
        <v>328</v>
      </c>
      <c r="D56" s="41" t="s">
        <v>329</v>
      </c>
      <c r="E56" s="42">
        <v>2.06</v>
      </c>
      <c r="F56" s="42"/>
      <c r="G56" s="42">
        <f>SmtRes!CX1</f>
        <v>2.06</v>
      </c>
      <c r="H56" s="44"/>
      <c r="I56" s="43"/>
      <c r="J56" s="44">
        <f>SmtRes!CZ1</f>
        <v>825.68</v>
      </c>
      <c r="K56" s="43"/>
      <c r="L56" s="44">
        <f>SmtRes!DI1</f>
        <v>1700.9</v>
      </c>
    </row>
    <row r="57" spans="1:83" ht="14.4" x14ac:dyDescent="0.25">
      <c r="A57" s="39"/>
      <c r="B57" s="42">
        <v>2</v>
      </c>
      <c r="C57" s="39" t="s">
        <v>507</v>
      </c>
      <c r="D57" s="41"/>
      <c r="E57" s="45"/>
      <c r="F57" s="42"/>
      <c r="G57" s="45"/>
      <c r="H57" s="42"/>
      <c r="I57" s="42"/>
      <c r="J57" s="42"/>
      <c r="K57" s="42"/>
      <c r="L57" s="46">
        <f>SUM(L58:L66)-SUMIF(CE58:CE66, 1, L58:L66)</f>
        <v>229.4799999999999</v>
      </c>
    </row>
    <row r="58" spans="1:83" ht="14.4" x14ac:dyDescent="0.25">
      <c r="A58" s="39"/>
      <c r="B58" s="42"/>
      <c r="C58" s="39" t="s">
        <v>510</v>
      </c>
      <c r="D58" s="41" t="s">
        <v>329</v>
      </c>
      <c r="E58" s="45"/>
      <c r="F58" s="42"/>
      <c r="G58" s="45">
        <f>Source!V28</f>
        <v>0.31</v>
      </c>
      <c r="H58" s="42"/>
      <c r="I58" s="42"/>
      <c r="J58" s="42"/>
      <c r="K58" s="42"/>
      <c r="L58" s="46">
        <f>SUMIF(CE59:CE66, 1, L59:L66)</f>
        <v>265.06</v>
      </c>
      <c r="CE58">
        <v>1</v>
      </c>
    </row>
    <row r="59" spans="1:83" ht="41.4" x14ac:dyDescent="0.25">
      <c r="A59" s="40"/>
      <c r="B59" s="40" t="s">
        <v>332</v>
      </c>
      <c r="C59" s="40" t="s">
        <v>334</v>
      </c>
      <c r="D59" s="41" t="s">
        <v>335</v>
      </c>
      <c r="E59" s="42">
        <v>0.19</v>
      </c>
      <c r="F59" s="42"/>
      <c r="G59" s="42">
        <f>SmtRes!CX3</f>
        <v>0.19</v>
      </c>
      <c r="H59" s="44">
        <f>SmtRes!CZ3</f>
        <v>10.23</v>
      </c>
      <c r="I59" s="43">
        <f>SmtRes!AJ3</f>
        <v>1.4</v>
      </c>
      <c r="J59" s="44">
        <f>ROUND(H59*I59, 2)</f>
        <v>14.32</v>
      </c>
      <c r="K59" s="43"/>
      <c r="L59" s="44">
        <f>SmtRes!DG3</f>
        <v>2.72</v>
      </c>
    </row>
    <row r="60" spans="1:83" ht="27.6" x14ac:dyDescent="0.25">
      <c r="A60" s="40"/>
      <c r="B60" s="40" t="s">
        <v>336</v>
      </c>
      <c r="C60" s="40" t="s">
        <v>338</v>
      </c>
      <c r="D60" s="41" t="s">
        <v>335</v>
      </c>
      <c r="E60" s="42">
        <v>0.06</v>
      </c>
      <c r="F60" s="42"/>
      <c r="G60" s="42">
        <f>SmtRes!CX4</f>
        <v>0.06</v>
      </c>
      <c r="H60" s="44"/>
      <c r="I60" s="43"/>
      <c r="J60" s="44">
        <f>SmtRes!CZ4</f>
        <v>1595.2</v>
      </c>
      <c r="K60" s="43"/>
      <c r="L60" s="44">
        <f>SmtRes!DG4</f>
        <v>95.71</v>
      </c>
    </row>
    <row r="61" spans="1:83" ht="27.6" x14ac:dyDescent="0.25">
      <c r="A61" s="40"/>
      <c r="B61" s="40" t="s">
        <v>339</v>
      </c>
      <c r="C61" s="40" t="s">
        <v>508</v>
      </c>
      <c r="D61" s="41" t="s">
        <v>329</v>
      </c>
      <c r="E61" s="42">
        <f>SmtRes!DO4*SmtRes!AT4</f>
        <v>0.06</v>
      </c>
      <c r="F61" s="42"/>
      <c r="G61" s="42">
        <f>ROUND(E61*G54, 7)</f>
        <v>0.06</v>
      </c>
      <c r="H61" s="44"/>
      <c r="I61" s="43"/>
      <c r="J61" s="44">
        <f>ROUND(SmtRes!AG4/SmtRes!DO4, 2)</f>
        <v>1076.98</v>
      </c>
      <c r="K61" s="43"/>
      <c r="L61" s="44">
        <f>SmtRes!DH4</f>
        <v>64.62</v>
      </c>
      <c r="CE61">
        <v>1</v>
      </c>
    </row>
    <row r="62" spans="1:83" ht="27.6" x14ac:dyDescent="0.25">
      <c r="A62" s="40"/>
      <c r="B62" s="40" t="s">
        <v>340</v>
      </c>
      <c r="C62" s="40" t="s">
        <v>342</v>
      </c>
      <c r="D62" s="41" t="s">
        <v>335</v>
      </c>
      <c r="E62" s="42">
        <v>0.06</v>
      </c>
      <c r="F62" s="42"/>
      <c r="G62" s="42">
        <f>SmtRes!CX5</f>
        <v>0.06</v>
      </c>
      <c r="H62" s="44"/>
      <c r="I62" s="43"/>
      <c r="J62" s="44">
        <f>SmtRes!CZ5</f>
        <v>640.84</v>
      </c>
      <c r="K62" s="43"/>
      <c r="L62" s="44">
        <f>SmtRes!DG5</f>
        <v>38.450000000000003</v>
      </c>
    </row>
    <row r="63" spans="1:83" ht="27.6" x14ac:dyDescent="0.25">
      <c r="A63" s="40"/>
      <c r="B63" s="40" t="s">
        <v>343</v>
      </c>
      <c r="C63" s="40" t="s">
        <v>509</v>
      </c>
      <c r="D63" s="41" t="s">
        <v>329</v>
      </c>
      <c r="E63" s="42">
        <f>SmtRes!DO5*SmtRes!AT5</f>
        <v>0.06</v>
      </c>
      <c r="F63" s="42"/>
      <c r="G63" s="42">
        <f>ROUND(E63*G54, 7)</f>
        <v>0.06</v>
      </c>
      <c r="H63" s="44"/>
      <c r="I63" s="43"/>
      <c r="J63" s="44">
        <f>ROUND(SmtRes!AG5/SmtRes!DO5, 2)</f>
        <v>801.75</v>
      </c>
      <c r="K63" s="43"/>
      <c r="L63" s="44">
        <f>SmtRes!DH5</f>
        <v>48.11</v>
      </c>
      <c r="CE63">
        <v>1</v>
      </c>
    </row>
    <row r="64" spans="1:83" ht="27.6" x14ac:dyDescent="0.25">
      <c r="A64" s="40"/>
      <c r="B64" s="40" t="s">
        <v>344</v>
      </c>
      <c r="C64" s="40" t="s">
        <v>346</v>
      </c>
      <c r="D64" s="41" t="s">
        <v>335</v>
      </c>
      <c r="E64" s="42">
        <v>0.61</v>
      </c>
      <c r="F64" s="42"/>
      <c r="G64" s="42">
        <f>SmtRes!CX6</f>
        <v>0.61</v>
      </c>
      <c r="H64" s="44"/>
      <c r="I64" s="43"/>
      <c r="J64" s="44">
        <f>SmtRes!CZ6</f>
        <v>32.869999999999997</v>
      </c>
      <c r="K64" s="43"/>
      <c r="L64" s="44">
        <f>SmtRes!DG6</f>
        <v>20.05</v>
      </c>
    </row>
    <row r="65" spans="1:83" ht="55.2" x14ac:dyDescent="0.25">
      <c r="A65" s="40"/>
      <c r="B65" s="40" t="s">
        <v>347</v>
      </c>
      <c r="C65" s="40" t="s">
        <v>349</v>
      </c>
      <c r="D65" s="41" t="s">
        <v>335</v>
      </c>
      <c r="E65" s="42">
        <v>0.19</v>
      </c>
      <c r="F65" s="42"/>
      <c r="G65" s="42">
        <f>SmtRes!CX7</f>
        <v>0.19</v>
      </c>
      <c r="H65" s="44"/>
      <c r="I65" s="43"/>
      <c r="J65" s="44">
        <f>SmtRes!CZ7</f>
        <v>381.82</v>
      </c>
      <c r="K65" s="43"/>
      <c r="L65" s="44">
        <f>SmtRes!DG7</f>
        <v>72.55</v>
      </c>
    </row>
    <row r="66" spans="1:83" ht="27.6" x14ac:dyDescent="0.25">
      <c r="A66" s="40"/>
      <c r="B66" s="40" t="s">
        <v>343</v>
      </c>
      <c r="C66" s="40" t="s">
        <v>509</v>
      </c>
      <c r="D66" s="41" t="s">
        <v>329</v>
      </c>
      <c r="E66" s="42">
        <f>SmtRes!DO7*SmtRes!AT7</f>
        <v>0.19</v>
      </c>
      <c r="F66" s="42"/>
      <c r="G66" s="42">
        <f>ROUND(E66*G54, 7)</f>
        <v>0.19</v>
      </c>
      <c r="H66" s="44"/>
      <c r="I66" s="43"/>
      <c r="J66" s="44">
        <f>ROUND(SmtRes!AG7/SmtRes!DO7, 2)</f>
        <v>801.75</v>
      </c>
      <c r="K66" s="43"/>
      <c r="L66" s="44">
        <f>SmtRes!DH7</f>
        <v>152.33000000000001</v>
      </c>
      <c r="CE66">
        <v>1</v>
      </c>
    </row>
    <row r="67" spans="1:83" ht="14.4" x14ac:dyDescent="0.25">
      <c r="A67" s="39"/>
      <c r="B67" s="42">
        <v>4</v>
      </c>
      <c r="C67" s="39" t="s">
        <v>511</v>
      </c>
      <c r="D67" s="41"/>
      <c r="E67" s="45"/>
      <c r="F67" s="42"/>
      <c r="G67" s="45"/>
      <c r="H67" s="42"/>
      <c r="I67" s="42"/>
      <c r="J67" s="42"/>
      <c r="K67" s="42"/>
      <c r="L67" s="46">
        <f>SUM(L68:L70)-SUMIF(CE68:CE70, 1, L68:L70)</f>
        <v>35.26</v>
      </c>
    </row>
    <row r="68" spans="1:83" ht="55.2" x14ac:dyDescent="0.25">
      <c r="A68" s="40"/>
      <c r="B68" s="40" t="s">
        <v>350</v>
      </c>
      <c r="C68" s="40" t="s">
        <v>352</v>
      </c>
      <c r="D68" s="41" t="s">
        <v>353</v>
      </c>
      <c r="E68" s="42">
        <v>0.1</v>
      </c>
      <c r="F68" s="42"/>
      <c r="G68" s="42">
        <f>SmtRes!CX8</f>
        <v>0.1</v>
      </c>
      <c r="H68" s="44">
        <f>SmtRes!CZ8</f>
        <v>155.63</v>
      </c>
      <c r="I68" s="43">
        <f>SmtRes!AI8</f>
        <v>0.87</v>
      </c>
      <c r="J68" s="44">
        <f>ROUND(H68*I68, 2)</f>
        <v>135.4</v>
      </c>
      <c r="K68" s="43"/>
      <c r="L68" s="44">
        <f>SmtRes!DF8</f>
        <v>13.54</v>
      </c>
    </row>
    <row r="69" spans="1:83" ht="27.6" x14ac:dyDescent="0.25">
      <c r="A69" s="40"/>
      <c r="B69" s="40" t="s">
        <v>354</v>
      </c>
      <c r="C69" s="40" t="s">
        <v>356</v>
      </c>
      <c r="D69" s="41" t="s">
        <v>353</v>
      </c>
      <c r="E69" s="42">
        <v>0.1</v>
      </c>
      <c r="F69" s="42"/>
      <c r="G69" s="42">
        <f>SmtRes!CX9</f>
        <v>0.1</v>
      </c>
      <c r="H69" s="44">
        <f>SmtRes!CZ9</f>
        <v>174.93</v>
      </c>
      <c r="I69" s="43">
        <f>SmtRes!AI9</f>
        <v>1.1100000000000001</v>
      </c>
      <c r="J69" s="44">
        <f>ROUND(H69*I69, 2)</f>
        <v>194.17</v>
      </c>
      <c r="K69" s="43"/>
      <c r="L69" s="44">
        <f>SmtRes!DF9</f>
        <v>19.420000000000002</v>
      </c>
    </row>
    <row r="70" spans="1:83" ht="27.6" x14ac:dyDescent="0.25">
      <c r="A70" s="40"/>
      <c r="B70" s="40" t="s">
        <v>357</v>
      </c>
      <c r="C70" s="47" t="s">
        <v>359</v>
      </c>
      <c r="D70" s="48" t="s">
        <v>353</v>
      </c>
      <c r="E70" s="49">
        <v>0.02</v>
      </c>
      <c r="F70" s="49"/>
      <c r="G70" s="49">
        <f>SmtRes!CX10</f>
        <v>0.02</v>
      </c>
      <c r="H70" s="50">
        <f>SmtRes!CZ10</f>
        <v>79.88</v>
      </c>
      <c r="I70" s="51">
        <f>SmtRes!AI10</f>
        <v>1.44</v>
      </c>
      <c r="J70" s="50">
        <f>ROUND(H70*I70, 2)</f>
        <v>115.03</v>
      </c>
      <c r="K70" s="51"/>
      <c r="L70" s="50">
        <f>SmtRes!DF10</f>
        <v>2.2999999999999998</v>
      </c>
    </row>
    <row r="71" spans="1:83" ht="14.4" x14ac:dyDescent="0.25">
      <c r="A71" s="40"/>
      <c r="B71" s="40"/>
      <c r="C71" s="53" t="s">
        <v>512</v>
      </c>
      <c r="D71" s="41"/>
      <c r="E71" s="42"/>
      <c r="F71" s="42"/>
      <c r="G71" s="42"/>
      <c r="H71" s="44"/>
      <c r="I71" s="43"/>
      <c r="J71" s="44"/>
      <c r="K71" s="43"/>
      <c r="L71" s="44">
        <f>L55+L57+L58+L67</f>
        <v>2230.7000000000003</v>
      </c>
    </row>
    <row r="72" spans="1:83" ht="41.4" x14ac:dyDescent="0.25">
      <c r="A72" s="38" t="s">
        <v>513</v>
      </c>
      <c r="B72" s="40" t="str">
        <f>Source!F29</f>
        <v>421/пр_2020_п.75_пп.а</v>
      </c>
      <c r="C72" s="40" t="str">
        <f>Source!G29</f>
        <v>Сметная стоимость вспомогательных ненормируемых материальных ресурсов, не учтенная в сметной норме, 2%</v>
      </c>
      <c r="D72" s="41" t="str">
        <f>Source!H29</f>
        <v>%</v>
      </c>
      <c r="E72" s="42">
        <f>SmtRes!AT11</f>
        <v>2</v>
      </c>
      <c r="F72" s="42"/>
      <c r="G72" s="42">
        <f>Source!I29</f>
        <v>2</v>
      </c>
      <c r="H72" s="44"/>
      <c r="I72" s="43"/>
      <c r="J72" s="44"/>
      <c r="K72" s="43"/>
      <c r="L72" s="44">
        <f>Source!P29</f>
        <v>34.020000000000003</v>
      </c>
      <c r="AD72">
        <f>ROUND((Source!AT29/100)*((ROUND(0*Source!I29, 2)+ROUND(0*Source!I29, 2))), 2)</f>
        <v>0</v>
      </c>
      <c r="AE72">
        <f>ROUND((Source!AU29/100)*((ROUND(0*Source!I29, 2)+ROUND(0*Source!I29, 2))), 2)</f>
        <v>0</v>
      </c>
      <c r="AN72">
        <f>L72</f>
        <v>34.020000000000003</v>
      </c>
      <c r="AW72">
        <f>L72</f>
        <v>34.020000000000003</v>
      </c>
      <c r="AZ72">
        <f>Source!X29</f>
        <v>0</v>
      </c>
      <c r="BA72">
        <f>Source!Y29</f>
        <v>0</v>
      </c>
      <c r="CD72">
        <v>2</v>
      </c>
    </row>
    <row r="73" spans="1:83" ht="14.4" x14ac:dyDescent="0.25">
      <c r="A73" s="40"/>
      <c r="B73" s="40"/>
      <c r="C73" s="40" t="s">
        <v>514</v>
      </c>
      <c r="D73" s="41"/>
      <c r="E73" s="42"/>
      <c r="F73" s="42"/>
      <c r="G73" s="42"/>
      <c r="H73" s="44"/>
      <c r="I73" s="43"/>
      <c r="J73" s="44"/>
      <c r="K73" s="43"/>
      <c r="L73" s="44">
        <f>SUM(AR54:AR76)+SUM(AS54:AS76)+SUM(AT54:AT76)+SUM(AU54:AU76)+SUM(AV54:AV76)</f>
        <v>1965.96</v>
      </c>
    </row>
    <row r="74" spans="1:83" ht="27.6" x14ac:dyDescent="0.25">
      <c r="A74" s="40"/>
      <c r="B74" s="40" t="s">
        <v>26</v>
      </c>
      <c r="C74" s="40" t="s">
        <v>515</v>
      </c>
      <c r="D74" s="41" t="s">
        <v>31</v>
      </c>
      <c r="E74" s="42">
        <f>Source!BZ28</f>
        <v>97</v>
      </c>
      <c r="F74" s="42"/>
      <c r="G74" s="42">
        <f>Source!AT28</f>
        <v>97</v>
      </c>
      <c r="H74" s="44"/>
      <c r="I74" s="43"/>
      <c r="J74" s="44"/>
      <c r="K74" s="43"/>
      <c r="L74" s="44">
        <f>SUM(AZ54:AZ76)</f>
        <v>1906.98</v>
      </c>
    </row>
    <row r="75" spans="1:83" ht="27.6" x14ac:dyDescent="0.25">
      <c r="A75" s="47"/>
      <c r="B75" s="47" t="s">
        <v>27</v>
      </c>
      <c r="C75" s="47" t="s">
        <v>516</v>
      </c>
      <c r="D75" s="48" t="s">
        <v>31</v>
      </c>
      <c r="E75" s="49">
        <f>Source!CA28</f>
        <v>51</v>
      </c>
      <c r="F75" s="49"/>
      <c r="G75" s="49">
        <f>Source!AU28</f>
        <v>51</v>
      </c>
      <c r="H75" s="50"/>
      <c r="I75" s="51"/>
      <c r="J75" s="50"/>
      <c r="K75" s="51"/>
      <c r="L75" s="50">
        <f>SUM(BA54:BA76)</f>
        <v>1002.64</v>
      </c>
    </row>
    <row r="76" spans="1:83" ht="13.8" x14ac:dyDescent="0.25">
      <c r="C76" s="101" t="s">
        <v>517</v>
      </c>
      <c r="D76" s="101"/>
      <c r="E76" s="101"/>
      <c r="F76" s="101"/>
      <c r="G76" s="101"/>
      <c r="H76" s="101"/>
      <c r="I76" s="102">
        <f>IF(E54&lt;&gt;0,K76/E54, 0)</f>
        <v>5174.3400000000011</v>
      </c>
      <c r="J76" s="102"/>
      <c r="K76" s="102">
        <f>L55+L57+L67+L74+L75+L58+SUM(L72:L72)</f>
        <v>5174.3400000000011</v>
      </c>
      <c r="L76" s="102"/>
      <c r="AD76">
        <f>ROUND((Source!AT28/100)*((ROUND(SUMIF(SmtRes!AQ1:'SmtRes'!AQ11,"=1",SmtRes!AD1:'SmtRes'!AD11)*Source!I28, 2)+ROUND(SUMIF(SmtRes!AQ1:'SmtRes'!AQ11,"=1",SmtRes!AC1:'SmtRes'!AC11)*Source!I28, 2))), 2)</f>
        <v>3400.98</v>
      </c>
      <c r="AE76">
        <f>ROUND((Source!AU28/100)*((ROUND(SUMIF(SmtRes!AQ1:'SmtRes'!AQ11,"=1",SmtRes!AD1:'SmtRes'!AD11)*Source!I28, 2)+ROUND(SUMIF(SmtRes!AQ1:'SmtRes'!AQ11,"=1",SmtRes!AC1:'SmtRes'!AC11)*Source!I28, 2))), 2)</f>
        <v>1788.14</v>
      </c>
      <c r="AN76" s="52">
        <f>L55+L57+L67+L74+L75+L58</f>
        <v>5140.3200000000006</v>
      </c>
      <c r="AO76" s="52">
        <f>L57</f>
        <v>229.4799999999999</v>
      </c>
      <c r="AQ76" t="s">
        <v>518</v>
      </c>
      <c r="AR76" s="52">
        <f>L55</f>
        <v>1700.9</v>
      </c>
      <c r="AT76" s="52">
        <f>L58</f>
        <v>265.06</v>
      </c>
      <c r="AV76" t="s">
        <v>518</v>
      </c>
      <c r="AW76" s="52">
        <f>L67</f>
        <v>35.26</v>
      </c>
      <c r="AZ76">
        <f>Source!X28</f>
        <v>1906.98</v>
      </c>
      <c r="BA76">
        <f>Source!Y28</f>
        <v>1002.64</v>
      </c>
      <c r="CD76">
        <v>2</v>
      </c>
    </row>
    <row r="77" spans="1:83" ht="41.4" x14ac:dyDescent="0.25">
      <c r="A77" s="38" t="s">
        <v>32</v>
      </c>
      <c r="B77" s="40" t="s">
        <v>519</v>
      </c>
      <c r="C77" s="40" t="str">
        <f>Source!G30</f>
        <v>Извещатель ОС автоматический: контактный, магнитоконтактный на открывание окон, дверей</v>
      </c>
      <c r="D77" s="41" t="str">
        <f>Source!H30</f>
        <v>ШТ</v>
      </c>
      <c r="E77" s="42">
        <f>Source!K30</f>
        <v>2</v>
      </c>
      <c r="F77" s="42"/>
      <c r="G77" s="42">
        <f>Source!I30</f>
        <v>2</v>
      </c>
      <c r="H77" s="44"/>
      <c r="I77" s="43"/>
      <c r="J77" s="44"/>
      <c r="K77" s="43"/>
      <c r="L77" s="44"/>
    </row>
    <row r="78" spans="1:83" ht="14.4" x14ac:dyDescent="0.25">
      <c r="A78" s="39"/>
      <c r="B78" s="42">
        <v>1</v>
      </c>
      <c r="C78" s="39" t="s">
        <v>506</v>
      </c>
      <c r="D78" s="41" t="s">
        <v>329</v>
      </c>
      <c r="E78" s="45"/>
      <c r="F78" s="42"/>
      <c r="G78" s="45">
        <f>Source!U30</f>
        <v>1.68</v>
      </c>
      <c r="H78" s="42"/>
      <c r="I78" s="42"/>
      <c r="J78" s="42"/>
      <c r="K78" s="42"/>
      <c r="L78" s="46">
        <f>SUM(L79:L79)-SUMIF(CE79:CE79, 1, L79:L79)</f>
        <v>1346.94</v>
      </c>
    </row>
    <row r="79" spans="1:83" ht="27.6" x14ac:dyDescent="0.25">
      <c r="A79" s="40"/>
      <c r="B79" s="40" t="s">
        <v>360</v>
      </c>
      <c r="C79" s="40" t="s">
        <v>361</v>
      </c>
      <c r="D79" s="41" t="s">
        <v>329</v>
      </c>
      <c r="E79" s="42">
        <v>0.84</v>
      </c>
      <c r="F79" s="42"/>
      <c r="G79" s="42">
        <f>SmtRes!CX12</f>
        <v>1.68</v>
      </c>
      <c r="H79" s="44"/>
      <c r="I79" s="43"/>
      <c r="J79" s="44">
        <f>SmtRes!CZ12</f>
        <v>801.75</v>
      </c>
      <c r="K79" s="43"/>
      <c r="L79" s="44">
        <f>SmtRes!DI12</f>
        <v>1346.94</v>
      </c>
    </row>
    <row r="80" spans="1:83" ht="14.4" x14ac:dyDescent="0.25">
      <c r="A80" s="39"/>
      <c r="B80" s="42">
        <v>4</v>
      </c>
      <c r="C80" s="39" t="s">
        <v>511</v>
      </c>
      <c r="D80" s="41"/>
      <c r="E80" s="45"/>
      <c r="F80" s="42"/>
      <c r="G80" s="45"/>
      <c r="H80" s="42"/>
      <c r="I80" s="42"/>
      <c r="J80" s="42"/>
      <c r="K80" s="42"/>
      <c r="L80" s="46">
        <f>SUM(L81:L85)-SUMIF(CE81:CE85, 1, L81:L85)</f>
        <v>45.08</v>
      </c>
    </row>
    <row r="81" spans="1:83" ht="14.4" x14ac:dyDescent="0.25">
      <c r="A81" s="40"/>
      <c r="B81" s="40" t="s">
        <v>362</v>
      </c>
      <c r="C81" s="40" t="s">
        <v>364</v>
      </c>
      <c r="D81" s="41" t="s">
        <v>353</v>
      </c>
      <c r="E81" s="42">
        <v>2.0000000000000001E-4</v>
      </c>
      <c r="F81" s="42"/>
      <c r="G81" s="42">
        <f>SmtRes!CX13</f>
        <v>4.0000000000000002E-4</v>
      </c>
      <c r="H81" s="44">
        <f>SmtRes!CZ13</f>
        <v>284.14999999999998</v>
      </c>
      <c r="I81" s="43">
        <f>SmtRes!AI13</f>
        <v>1.43</v>
      </c>
      <c r="J81" s="44">
        <f>ROUND(H81*I81, 2)</f>
        <v>406.33</v>
      </c>
      <c r="K81" s="43"/>
      <c r="L81" s="44">
        <f>SmtRes!DF13</f>
        <v>0.16</v>
      </c>
    </row>
    <row r="82" spans="1:83" ht="55.2" x14ac:dyDescent="0.25">
      <c r="A82" s="40"/>
      <c r="B82" s="40" t="s">
        <v>365</v>
      </c>
      <c r="C82" s="40" t="s">
        <v>367</v>
      </c>
      <c r="D82" s="41" t="s">
        <v>58</v>
      </c>
      <c r="E82" s="42">
        <v>1E-4</v>
      </c>
      <c r="F82" s="42"/>
      <c r="G82" s="42">
        <f>SmtRes!CX14</f>
        <v>2.0000000000000001E-4</v>
      </c>
      <c r="H82" s="44">
        <f>SmtRes!CZ14</f>
        <v>110308.96</v>
      </c>
      <c r="I82" s="43">
        <f>SmtRes!AI14</f>
        <v>1.29</v>
      </c>
      <c r="J82" s="44">
        <f>ROUND(H82*I82, 2)</f>
        <v>142298.56</v>
      </c>
      <c r="K82" s="43"/>
      <c r="L82" s="44">
        <f>SmtRes!DF14</f>
        <v>28.46</v>
      </c>
    </row>
    <row r="83" spans="1:83" ht="27.6" x14ac:dyDescent="0.25">
      <c r="A83" s="40"/>
      <c r="B83" s="40" t="s">
        <v>368</v>
      </c>
      <c r="C83" s="40" t="s">
        <v>370</v>
      </c>
      <c r="D83" s="41" t="s">
        <v>353</v>
      </c>
      <c r="E83" s="42">
        <v>2E-3</v>
      </c>
      <c r="F83" s="42"/>
      <c r="G83" s="42">
        <f>SmtRes!CX15</f>
        <v>4.0000000000000001E-3</v>
      </c>
      <c r="H83" s="44">
        <f>SmtRes!CZ15</f>
        <v>899.56</v>
      </c>
      <c r="I83" s="43">
        <f>SmtRes!AI15</f>
        <v>1.61</v>
      </c>
      <c r="J83" s="44">
        <f>ROUND(H83*I83, 2)</f>
        <v>1448.29</v>
      </c>
      <c r="K83" s="43"/>
      <c r="L83" s="44">
        <f>SmtRes!DF15</f>
        <v>5.79</v>
      </c>
    </row>
    <row r="84" spans="1:83" ht="14.4" x14ac:dyDescent="0.25">
      <c r="A84" s="40"/>
      <c r="B84" s="40" t="s">
        <v>371</v>
      </c>
      <c r="C84" s="40" t="s">
        <v>373</v>
      </c>
      <c r="D84" s="41" t="s">
        <v>353</v>
      </c>
      <c r="E84" s="42">
        <v>0.01</v>
      </c>
      <c r="F84" s="42"/>
      <c r="G84" s="42">
        <f>SmtRes!CX16</f>
        <v>0.02</v>
      </c>
      <c r="H84" s="44">
        <f>SmtRes!CZ16</f>
        <v>303.48</v>
      </c>
      <c r="I84" s="43">
        <f>SmtRes!AI16</f>
        <v>1.64</v>
      </c>
      <c r="J84" s="44">
        <f>ROUND(H84*I84, 2)</f>
        <v>497.71</v>
      </c>
      <c r="K84" s="43"/>
      <c r="L84" s="44">
        <f>SmtRes!DF16</f>
        <v>9.9499999999999993</v>
      </c>
    </row>
    <row r="85" spans="1:83" ht="27.6" x14ac:dyDescent="0.25">
      <c r="A85" s="40"/>
      <c r="B85" s="40" t="s">
        <v>374</v>
      </c>
      <c r="C85" s="47" t="s">
        <v>376</v>
      </c>
      <c r="D85" s="48" t="s">
        <v>353</v>
      </c>
      <c r="E85" s="49">
        <v>1.42E-3</v>
      </c>
      <c r="F85" s="49"/>
      <c r="G85" s="49">
        <f>SmtRes!CX17</f>
        <v>2.8400000000000001E-3</v>
      </c>
      <c r="H85" s="50">
        <f>SmtRes!CZ17</f>
        <v>189.97</v>
      </c>
      <c r="I85" s="51">
        <f>SmtRes!AI17</f>
        <v>1.34</v>
      </c>
      <c r="J85" s="50">
        <f>ROUND(H85*I85, 2)</f>
        <v>254.56</v>
      </c>
      <c r="K85" s="51"/>
      <c r="L85" s="50">
        <f>SmtRes!DF17</f>
        <v>0.72</v>
      </c>
    </row>
    <row r="86" spans="1:83" ht="14.4" x14ac:dyDescent="0.25">
      <c r="A86" s="40"/>
      <c r="B86" s="40"/>
      <c r="C86" s="53" t="s">
        <v>512</v>
      </c>
      <c r="D86" s="41"/>
      <c r="E86" s="42"/>
      <c r="F86" s="42"/>
      <c r="G86" s="42"/>
      <c r="H86" s="44"/>
      <c r="I86" s="43"/>
      <c r="J86" s="44"/>
      <c r="K86" s="43"/>
      <c r="L86" s="44">
        <f>L78+L80</f>
        <v>1392.02</v>
      </c>
    </row>
    <row r="87" spans="1:83" ht="41.4" x14ac:dyDescent="0.25">
      <c r="A87" s="38" t="s">
        <v>520</v>
      </c>
      <c r="B87" s="40" t="str">
        <f>Source!F31</f>
        <v>421/пр_2020_п.75_пп.а</v>
      </c>
      <c r="C87" s="40" t="str">
        <f>Source!G31</f>
        <v>Сметная стоимость вспомогательных ненормируемых материальных ресурсов, не учтенная в сметной норме, 2%</v>
      </c>
      <c r="D87" s="41" t="str">
        <f>Source!H31</f>
        <v>%</v>
      </c>
      <c r="E87" s="42">
        <f>SmtRes!AT18</f>
        <v>2</v>
      </c>
      <c r="F87" s="42"/>
      <c r="G87" s="42">
        <f>Source!I31</f>
        <v>2</v>
      </c>
      <c r="H87" s="44"/>
      <c r="I87" s="43"/>
      <c r="J87" s="44"/>
      <c r="K87" s="43"/>
      <c r="L87" s="44">
        <f>Source!P31</f>
        <v>26.94</v>
      </c>
      <c r="AD87">
        <f>ROUND((Source!AT31/100)*((ROUND(0*Source!I31, 2)+ROUND(0*Source!I31, 2))), 2)</f>
        <v>0</v>
      </c>
      <c r="AE87">
        <f>ROUND((Source!AU31/100)*((ROUND(0*Source!I31, 2)+ROUND(0*Source!I31, 2))), 2)</f>
        <v>0</v>
      </c>
      <c r="AN87">
        <f>L87</f>
        <v>26.94</v>
      </c>
      <c r="AW87">
        <f>L87</f>
        <v>26.94</v>
      </c>
      <c r="AZ87">
        <f>Source!X31</f>
        <v>0</v>
      </c>
      <c r="BA87">
        <f>Source!Y31</f>
        <v>0</v>
      </c>
      <c r="CD87">
        <v>2</v>
      </c>
    </row>
    <row r="88" spans="1:83" ht="14.4" x14ac:dyDescent="0.25">
      <c r="A88" s="40"/>
      <c r="B88" s="40"/>
      <c r="C88" s="40" t="s">
        <v>514</v>
      </c>
      <c r="D88" s="41"/>
      <c r="E88" s="42"/>
      <c r="F88" s="42"/>
      <c r="G88" s="42"/>
      <c r="H88" s="44"/>
      <c r="I88" s="43"/>
      <c r="J88" s="44"/>
      <c r="K88" s="43"/>
      <c r="L88" s="44">
        <f>SUM(AR77:AR91)+SUM(AS77:AS91)+SUM(AT77:AT91)+SUM(AU77:AU91)+SUM(AV77:AV91)</f>
        <v>1346.94</v>
      </c>
    </row>
    <row r="89" spans="1:83" ht="27.6" x14ac:dyDescent="0.25">
      <c r="A89" s="40"/>
      <c r="B89" s="40" t="s">
        <v>38</v>
      </c>
      <c r="C89" s="40" t="s">
        <v>521</v>
      </c>
      <c r="D89" s="41" t="s">
        <v>31</v>
      </c>
      <c r="E89" s="42">
        <f>Source!BZ30</f>
        <v>90</v>
      </c>
      <c r="F89" s="42"/>
      <c r="G89" s="42">
        <f>Source!AT30</f>
        <v>90</v>
      </c>
      <c r="H89" s="44"/>
      <c r="I89" s="43"/>
      <c r="J89" s="44"/>
      <c r="K89" s="43"/>
      <c r="L89" s="44">
        <f>SUM(AZ77:AZ91)</f>
        <v>1212.25</v>
      </c>
    </row>
    <row r="90" spans="1:83" ht="27.6" x14ac:dyDescent="0.25">
      <c r="A90" s="47"/>
      <c r="B90" s="47" t="s">
        <v>39</v>
      </c>
      <c r="C90" s="47" t="s">
        <v>522</v>
      </c>
      <c r="D90" s="48" t="s">
        <v>31</v>
      </c>
      <c r="E90" s="49">
        <f>Source!CA30</f>
        <v>46</v>
      </c>
      <c r="F90" s="49"/>
      <c r="G90" s="49">
        <f>Source!AU30</f>
        <v>46</v>
      </c>
      <c r="H90" s="50"/>
      <c r="I90" s="51"/>
      <c r="J90" s="50"/>
      <c r="K90" s="51"/>
      <c r="L90" s="50">
        <f>SUM(BA77:BA91)</f>
        <v>619.59</v>
      </c>
    </row>
    <row r="91" spans="1:83" ht="13.8" x14ac:dyDescent="0.25">
      <c r="C91" s="101" t="s">
        <v>517</v>
      </c>
      <c r="D91" s="101"/>
      <c r="E91" s="101"/>
      <c r="F91" s="101"/>
      <c r="G91" s="101"/>
      <c r="H91" s="101"/>
      <c r="I91" s="102">
        <f>IF(E77&lt;&gt;0,K91/E77, 0)</f>
        <v>1625.4</v>
      </c>
      <c r="J91" s="102"/>
      <c r="K91" s="102">
        <f>L78+L80+L89+L90+SUM(L87:L87)</f>
        <v>3250.8</v>
      </c>
      <c r="L91" s="102"/>
      <c r="AD91">
        <f>ROUND((Source!AT30/100)*((ROUND(SUMIF(SmtRes!AQ12:'SmtRes'!AQ18,"=1",SmtRes!AD12:'SmtRes'!AD18)*Source!I30, 2)+ROUND(SUMIF(SmtRes!AQ12:'SmtRes'!AQ18,"=1",SmtRes!AC12:'SmtRes'!AC18)*Source!I30, 2))), 2)</f>
        <v>1443.15</v>
      </c>
      <c r="AE91">
        <f>ROUND((Source!AU30/100)*((ROUND(SUMIF(SmtRes!AQ12:'SmtRes'!AQ18,"=1",SmtRes!AD12:'SmtRes'!AD18)*Source!I30, 2)+ROUND(SUMIF(SmtRes!AQ12:'SmtRes'!AQ18,"=1",SmtRes!AC12:'SmtRes'!AC18)*Source!I30, 2))), 2)</f>
        <v>737.61</v>
      </c>
      <c r="AN91" s="52">
        <f>L78+L80+L89+L90</f>
        <v>3223.86</v>
      </c>
      <c r="AO91">
        <f>0</f>
        <v>0</v>
      </c>
      <c r="AQ91" t="s">
        <v>518</v>
      </c>
      <c r="AR91" s="52">
        <f>L78</f>
        <v>1346.94</v>
      </c>
      <c r="AT91">
        <f>0</f>
        <v>0</v>
      </c>
      <c r="AV91" t="s">
        <v>518</v>
      </c>
      <c r="AW91" s="52">
        <f>L80</f>
        <v>45.08</v>
      </c>
      <c r="AZ91">
        <f>Source!X30</f>
        <v>1212.25</v>
      </c>
      <c r="BA91">
        <f>Source!Y30</f>
        <v>619.59</v>
      </c>
      <c r="CD91">
        <v>2</v>
      </c>
    </row>
    <row r="92" spans="1:83" ht="27.6" x14ac:dyDescent="0.25">
      <c r="A92" s="38" t="s">
        <v>41</v>
      </c>
      <c r="B92" s="40" t="s">
        <v>523</v>
      </c>
      <c r="C92" s="40" t="str">
        <f>Source!G32</f>
        <v>Съемные и выдвижные блоки (модули, ячейки, ТЭЗ), масса: до 5 кг</v>
      </c>
      <c r="D92" s="41" t="str">
        <f>Source!H32</f>
        <v>ШТ</v>
      </c>
      <c r="E92" s="42">
        <f>Source!K32</f>
        <v>16</v>
      </c>
      <c r="F92" s="42"/>
      <c r="G92" s="42">
        <f>Source!I32</f>
        <v>16</v>
      </c>
      <c r="H92" s="44"/>
      <c r="I92" s="43"/>
      <c r="J92" s="44"/>
      <c r="K92" s="43"/>
      <c r="L92" s="44"/>
    </row>
    <row r="93" spans="1:83" ht="14.4" x14ac:dyDescent="0.25">
      <c r="A93" s="39"/>
      <c r="B93" s="42">
        <v>1</v>
      </c>
      <c r="C93" s="39" t="s">
        <v>506</v>
      </c>
      <c r="D93" s="41" t="s">
        <v>329</v>
      </c>
      <c r="E93" s="45"/>
      <c r="F93" s="42"/>
      <c r="G93" s="45">
        <f>Source!U32</f>
        <v>16.48</v>
      </c>
      <c r="H93" s="42"/>
      <c r="I93" s="42"/>
      <c r="J93" s="42"/>
      <c r="K93" s="42"/>
      <c r="L93" s="46">
        <f>SUM(L94:L94)-SUMIF(CE94:CE94, 1, L94:L94)</f>
        <v>11881.75</v>
      </c>
    </row>
    <row r="94" spans="1:83" ht="14.4" x14ac:dyDescent="0.25">
      <c r="A94" s="40"/>
      <c r="B94" s="40" t="s">
        <v>377</v>
      </c>
      <c r="C94" s="40" t="s">
        <v>378</v>
      </c>
      <c r="D94" s="41" t="s">
        <v>329</v>
      </c>
      <c r="E94" s="42">
        <v>1.03</v>
      </c>
      <c r="F94" s="42"/>
      <c r="G94" s="42">
        <f>SmtRes!CX19</f>
        <v>16.48</v>
      </c>
      <c r="H94" s="44"/>
      <c r="I94" s="43"/>
      <c r="J94" s="44">
        <f>SmtRes!CZ19</f>
        <v>720.98</v>
      </c>
      <c r="K94" s="43"/>
      <c r="L94" s="44">
        <f>SmtRes!DI19</f>
        <v>11881.75</v>
      </c>
    </row>
    <row r="95" spans="1:83" ht="14.4" x14ac:dyDescent="0.25">
      <c r="A95" s="39"/>
      <c r="B95" s="42">
        <v>2</v>
      </c>
      <c r="C95" s="39" t="s">
        <v>507</v>
      </c>
      <c r="D95" s="41"/>
      <c r="E95" s="45"/>
      <c r="F95" s="42"/>
      <c r="G95" s="45"/>
      <c r="H95" s="42"/>
      <c r="I95" s="42"/>
      <c r="J95" s="42"/>
      <c r="K95" s="42"/>
      <c r="L95" s="46">
        <f>SUM(L96:L98)-SUMIF(CE96:CE98, 1, L96:L98)</f>
        <v>102.53000000000003</v>
      </c>
    </row>
    <row r="96" spans="1:83" ht="14.4" x14ac:dyDescent="0.25">
      <c r="A96" s="39"/>
      <c r="B96" s="42"/>
      <c r="C96" s="39" t="s">
        <v>510</v>
      </c>
      <c r="D96" s="41" t="s">
        <v>329</v>
      </c>
      <c r="E96" s="45"/>
      <c r="F96" s="42"/>
      <c r="G96" s="45">
        <f>Source!V32</f>
        <v>0.16</v>
      </c>
      <c r="H96" s="42"/>
      <c r="I96" s="42"/>
      <c r="J96" s="42"/>
      <c r="K96" s="42"/>
      <c r="L96" s="46">
        <f>SUMIF(CE97:CE98, 1, L97:L98)</f>
        <v>128.28</v>
      </c>
      <c r="CE96">
        <v>1</v>
      </c>
    </row>
    <row r="97" spans="1:83" ht="27.6" x14ac:dyDescent="0.25">
      <c r="A97" s="40"/>
      <c r="B97" s="40" t="s">
        <v>340</v>
      </c>
      <c r="C97" s="40" t="s">
        <v>342</v>
      </c>
      <c r="D97" s="41" t="s">
        <v>335</v>
      </c>
      <c r="E97" s="42">
        <v>0.01</v>
      </c>
      <c r="F97" s="42"/>
      <c r="G97" s="42">
        <f>SmtRes!CX21</f>
        <v>0.16</v>
      </c>
      <c r="H97" s="44"/>
      <c r="I97" s="43"/>
      <c r="J97" s="44">
        <f>SmtRes!CZ21</f>
        <v>640.84</v>
      </c>
      <c r="K97" s="43"/>
      <c r="L97" s="44">
        <f>SmtRes!DG21</f>
        <v>102.53</v>
      </c>
    </row>
    <row r="98" spans="1:83" ht="27.6" x14ac:dyDescent="0.25">
      <c r="A98" s="40"/>
      <c r="B98" s="40" t="s">
        <v>343</v>
      </c>
      <c r="C98" s="47" t="s">
        <v>509</v>
      </c>
      <c r="D98" s="48" t="s">
        <v>329</v>
      </c>
      <c r="E98" s="49">
        <f>SmtRes!DO21*SmtRes!AT21</f>
        <v>0.01</v>
      </c>
      <c r="F98" s="49"/>
      <c r="G98" s="49">
        <f>ROUND(E98*G92, 7)</f>
        <v>0.16</v>
      </c>
      <c r="H98" s="50"/>
      <c r="I98" s="51"/>
      <c r="J98" s="50">
        <f>ROUND(SmtRes!AG21/SmtRes!DO21, 2)</f>
        <v>801.75</v>
      </c>
      <c r="K98" s="51"/>
      <c r="L98" s="50">
        <f>SmtRes!DH21</f>
        <v>128.28</v>
      </c>
      <c r="CE98">
        <v>1</v>
      </c>
    </row>
    <row r="99" spans="1:83" ht="14.4" x14ac:dyDescent="0.25">
      <c r="A99" s="40"/>
      <c r="B99" s="40"/>
      <c r="C99" s="53" t="s">
        <v>512</v>
      </c>
      <c r="D99" s="41"/>
      <c r="E99" s="42"/>
      <c r="F99" s="42"/>
      <c r="G99" s="42"/>
      <c r="H99" s="44"/>
      <c r="I99" s="43"/>
      <c r="J99" s="44"/>
      <c r="K99" s="43"/>
      <c r="L99" s="44">
        <f>L93+L95+L96</f>
        <v>12112.560000000001</v>
      </c>
    </row>
    <row r="100" spans="1:83" ht="41.4" x14ac:dyDescent="0.25">
      <c r="A100" s="38" t="s">
        <v>524</v>
      </c>
      <c r="B100" s="40" t="str">
        <f>Source!F33</f>
        <v>421/пр_2020_п.75_пп.а</v>
      </c>
      <c r="C100" s="40" t="str">
        <f>Source!G33</f>
        <v>Сметная стоимость вспомогательных ненормируемых материальных ресурсов, не учтенная в сметной норме, 2%</v>
      </c>
      <c r="D100" s="41" t="str">
        <f>Source!H33</f>
        <v>%</v>
      </c>
      <c r="E100" s="42">
        <f>SmtRes!AT22</f>
        <v>2</v>
      </c>
      <c r="F100" s="42"/>
      <c r="G100" s="42">
        <f>Source!I33</f>
        <v>2</v>
      </c>
      <c r="H100" s="44"/>
      <c r="I100" s="43"/>
      <c r="J100" s="44"/>
      <c r="K100" s="43"/>
      <c r="L100" s="44">
        <f>Source!P33</f>
        <v>237.64</v>
      </c>
      <c r="AD100">
        <f>ROUND((Source!AT33/100)*((ROUND(0*Source!I33, 2)+ROUND(0*Source!I33, 2))), 2)</f>
        <v>0</v>
      </c>
      <c r="AE100">
        <f>ROUND((Source!AU33/100)*((ROUND(0*Source!I33, 2)+ROUND(0*Source!I33, 2))), 2)</f>
        <v>0</v>
      </c>
      <c r="AN100">
        <f>L100</f>
        <v>237.64</v>
      </c>
      <c r="AW100">
        <f>L100</f>
        <v>237.64</v>
      </c>
      <c r="AZ100">
        <f>Source!X33</f>
        <v>0</v>
      </c>
      <c r="BA100">
        <f>Source!Y33</f>
        <v>0</v>
      </c>
      <c r="CD100">
        <v>2</v>
      </c>
    </row>
    <row r="101" spans="1:83" ht="14.4" x14ac:dyDescent="0.25">
      <c r="A101" s="40"/>
      <c r="B101" s="40"/>
      <c r="C101" s="40" t="s">
        <v>514</v>
      </c>
      <c r="D101" s="41"/>
      <c r="E101" s="42"/>
      <c r="F101" s="42"/>
      <c r="G101" s="42"/>
      <c r="H101" s="44"/>
      <c r="I101" s="43"/>
      <c r="J101" s="44"/>
      <c r="K101" s="43"/>
      <c r="L101" s="44">
        <f>SUM(AR92:AR104)+SUM(AS92:AS104)+SUM(AT92:AT104)+SUM(AU92:AU104)+SUM(AV92:AV104)</f>
        <v>12010.03</v>
      </c>
    </row>
    <row r="102" spans="1:83" ht="27.6" x14ac:dyDescent="0.25">
      <c r="A102" s="40"/>
      <c r="B102" s="40" t="s">
        <v>47</v>
      </c>
      <c r="C102" s="40" t="s">
        <v>525</v>
      </c>
      <c r="D102" s="41" t="s">
        <v>31</v>
      </c>
      <c r="E102" s="42">
        <f>Source!BZ32</f>
        <v>90</v>
      </c>
      <c r="F102" s="42"/>
      <c r="G102" s="42">
        <f>Source!AT32</f>
        <v>90</v>
      </c>
      <c r="H102" s="44"/>
      <c r="I102" s="43"/>
      <c r="J102" s="44"/>
      <c r="K102" s="43"/>
      <c r="L102" s="44">
        <f>SUM(AZ92:AZ104)</f>
        <v>10809.03</v>
      </c>
    </row>
    <row r="103" spans="1:83" ht="27.6" x14ac:dyDescent="0.25">
      <c r="A103" s="47"/>
      <c r="B103" s="47" t="s">
        <v>48</v>
      </c>
      <c r="C103" s="47" t="s">
        <v>526</v>
      </c>
      <c r="D103" s="48" t="s">
        <v>31</v>
      </c>
      <c r="E103" s="49">
        <f>Source!CA32</f>
        <v>46</v>
      </c>
      <c r="F103" s="49"/>
      <c r="G103" s="49">
        <f>Source!AU32</f>
        <v>46</v>
      </c>
      <c r="H103" s="50"/>
      <c r="I103" s="51"/>
      <c r="J103" s="50"/>
      <c r="K103" s="51"/>
      <c r="L103" s="50">
        <f>SUM(BA92:BA104)</f>
        <v>5524.61</v>
      </c>
    </row>
    <row r="104" spans="1:83" ht="13.8" x14ac:dyDescent="0.25">
      <c r="C104" s="101" t="s">
        <v>517</v>
      </c>
      <c r="D104" s="101"/>
      <c r="E104" s="101"/>
      <c r="F104" s="101"/>
      <c r="G104" s="101"/>
      <c r="H104" s="101"/>
      <c r="I104" s="102">
        <f>IF(E92&lt;&gt;0,K104/E92, 0)</f>
        <v>1792.74</v>
      </c>
      <c r="J104" s="102"/>
      <c r="K104" s="102">
        <f>L93+L95+L102+L103+L96+SUM(L100:L100)</f>
        <v>28683.84</v>
      </c>
      <c r="L104" s="102"/>
      <c r="AD104">
        <f>ROUND((Source!AT32/100)*((ROUND(SUMIF(SmtRes!AQ19:'SmtRes'!AQ22,"=1",SmtRes!AD19:'SmtRes'!AD22)*Source!I32, 2)+ROUND(SUMIF(SmtRes!AQ19:'SmtRes'!AQ22,"=1",SmtRes!AC19:'SmtRes'!AC22)*Source!I32, 2))), 2)</f>
        <v>21927.31</v>
      </c>
      <c r="AE104">
        <f>ROUND((Source!AU32/100)*((ROUND(SUMIF(SmtRes!AQ19:'SmtRes'!AQ22,"=1",SmtRes!AD19:'SmtRes'!AD22)*Source!I32, 2)+ROUND(SUMIF(SmtRes!AQ19:'SmtRes'!AQ22,"=1",SmtRes!AC19:'SmtRes'!AC22)*Source!I32, 2))), 2)</f>
        <v>11207.29</v>
      </c>
      <c r="AN104" s="52">
        <f>L93+L95+L102+L103+L96</f>
        <v>28446.2</v>
      </c>
      <c r="AO104" s="52">
        <f>L95</f>
        <v>102.53000000000003</v>
      </c>
      <c r="AQ104" t="s">
        <v>518</v>
      </c>
      <c r="AR104" s="52">
        <f>L93</f>
        <v>11881.75</v>
      </c>
      <c r="AT104" s="52">
        <f>L96</f>
        <v>128.28</v>
      </c>
      <c r="AV104" t="s">
        <v>518</v>
      </c>
      <c r="AW104">
        <f>0</f>
        <v>0</v>
      </c>
      <c r="AZ104">
        <f>Source!X32</f>
        <v>10809.03</v>
      </c>
      <c r="BA104">
        <f>Source!Y32</f>
        <v>5524.61</v>
      </c>
      <c r="CD104">
        <v>2</v>
      </c>
    </row>
    <row r="105" spans="1:83" ht="55.2" x14ac:dyDescent="0.25">
      <c r="A105" s="38" t="s">
        <v>59</v>
      </c>
      <c r="B105" s="40" t="s">
        <v>527</v>
      </c>
      <c r="C105" s="40" t="str">
        <f>Source!G37</f>
        <v>Труба гофрированная ПВХ для защиты проводов и кабелей по установленным конструкциям, по стенам, колоннам, потолкам, основанию пола</v>
      </c>
      <c r="D105" s="41" t="str">
        <f>Source!H37</f>
        <v>100 м</v>
      </c>
      <c r="E105" s="42">
        <f>Source!K37</f>
        <v>0.56000000000000005</v>
      </c>
      <c r="F105" s="42"/>
      <c r="G105" s="42">
        <f>Source!I37</f>
        <v>0.56000000000000005</v>
      </c>
      <c r="H105" s="44"/>
      <c r="I105" s="43"/>
      <c r="J105" s="44"/>
      <c r="K105" s="43"/>
      <c r="L105" s="44"/>
    </row>
    <row r="106" spans="1:83" x14ac:dyDescent="0.25">
      <c r="C106" s="55" t="str">
        <f>"Объем: "&amp;Source!I37&amp;"=(56)/"&amp;"100"</f>
        <v>Объем: 0,56=(56)/100</v>
      </c>
    </row>
    <row r="107" spans="1:83" ht="14.4" x14ac:dyDescent="0.25">
      <c r="A107" s="39"/>
      <c r="B107" s="42">
        <v>1</v>
      </c>
      <c r="C107" s="39" t="s">
        <v>506</v>
      </c>
      <c r="D107" s="41" t="s">
        <v>329</v>
      </c>
      <c r="E107" s="45"/>
      <c r="F107" s="42"/>
      <c r="G107" s="45">
        <f>Source!U37</f>
        <v>8.5120000000000005</v>
      </c>
      <c r="H107" s="42"/>
      <c r="I107" s="42"/>
      <c r="J107" s="42"/>
      <c r="K107" s="42"/>
      <c r="L107" s="46">
        <f>SUM(L108:L108)-SUMIF(CE108:CE108, 1, L108:L108)</f>
        <v>6518.92</v>
      </c>
    </row>
    <row r="108" spans="1:83" ht="27.6" x14ac:dyDescent="0.25">
      <c r="A108" s="40"/>
      <c r="B108" s="40" t="s">
        <v>387</v>
      </c>
      <c r="C108" s="40" t="s">
        <v>388</v>
      </c>
      <c r="D108" s="41" t="s">
        <v>329</v>
      </c>
      <c r="E108" s="42">
        <v>15.2</v>
      </c>
      <c r="F108" s="42"/>
      <c r="G108" s="42">
        <f>SmtRes!CX29</f>
        <v>8.5120000000000005</v>
      </c>
      <c r="H108" s="44"/>
      <c r="I108" s="43"/>
      <c r="J108" s="44">
        <f>SmtRes!CZ29</f>
        <v>765.85</v>
      </c>
      <c r="K108" s="43"/>
      <c r="L108" s="44">
        <f>SmtRes!DI29</f>
        <v>6518.92</v>
      </c>
    </row>
    <row r="109" spans="1:83" ht="14.4" x14ac:dyDescent="0.25">
      <c r="A109" s="39"/>
      <c r="B109" s="42">
        <v>4</v>
      </c>
      <c r="C109" s="39" t="s">
        <v>511</v>
      </c>
      <c r="D109" s="41"/>
      <c r="E109" s="45"/>
      <c r="F109" s="42"/>
      <c r="G109" s="45"/>
      <c r="H109" s="42"/>
      <c r="I109" s="42"/>
      <c r="J109" s="42"/>
      <c r="K109" s="42"/>
      <c r="L109" s="46">
        <f>SUM(L110:L111)-SUMIF(CE110:CE111, 1, L110:L111)</f>
        <v>89.66</v>
      </c>
    </row>
    <row r="110" spans="1:83" ht="14.4" x14ac:dyDescent="0.25">
      <c r="A110" s="40"/>
      <c r="B110" s="40" t="s">
        <v>389</v>
      </c>
      <c r="C110" s="40" t="s">
        <v>391</v>
      </c>
      <c r="D110" s="41" t="s">
        <v>392</v>
      </c>
      <c r="E110" s="42">
        <v>5.3376000000000001</v>
      </c>
      <c r="F110" s="42"/>
      <c r="G110" s="42">
        <f>SmtRes!CX30</f>
        <v>2.9890560000000002</v>
      </c>
      <c r="H110" s="44"/>
      <c r="I110" s="43"/>
      <c r="J110" s="44">
        <f>SmtRes!CZ30</f>
        <v>7</v>
      </c>
      <c r="K110" s="43"/>
      <c r="L110" s="44">
        <f>SmtRes!DF30</f>
        <v>20.92</v>
      </c>
    </row>
    <row r="111" spans="1:83" ht="41.4" x14ac:dyDescent="0.25">
      <c r="A111" s="40"/>
      <c r="B111" s="40" t="s">
        <v>393</v>
      </c>
      <c r="C111" s="47" t="s">
        <v>395</v>
      </c>
      <c r="D111" s="48" t="s">
        <v>396</v>
      </c>
      <c r="E111" s="49">
        <v>1.75</v>
      </c>
      <c r="F111" s="49"/>
      <c r="G111" s="49">
        <f>SmtRes!CX31</f>
        <v>0.98</v>
      </c>
      <c r="H111" s="50">
        <f>SmtRes!CZ31</f>
        <v>52.34</v>
      </c>
      <c r="I111" s="51">
        <f>SmtRes!AI31</f>
        <v>1.34</v>
      </c>
      <c r="J111" s="50">
        <f>ROUND(H111*I111, 2)</f>
        <v>70.14</v>
      </c>
      <c r="K111" s="51"/>
      <c r="L111" s="50">
        <f>SmtRes!DF31</f>
        <v>68.739999999999995</v>
      </c>
    </row>
    <row r="112" spans="1:83" ht="14.4" x14ac:dyDescent="0.25">
      <c r="A112" s="40"/>
      <c r="B112" s="40"/>
      <c r="C112" s="53" t="s">
        <v>512</v>
      </c>
      <c r="D112" s="41"/>
      <c r="E112" s="42"/>
      <c r="F112" s="42"/>
      <c r="G112" s="42"/>
      <c r="H112" s="44"/>
      <c r="I112" s="43"/>
      <c r="J112" s="44"/>
      <c r="K112" s="43"/>
      <c r="L112" s="44">
        <f>L107+L109</f>
        <v>6608.58</v>
      </c>
    </row>
    <row r="113" spans="1:83" ht="41.4" x14ac:dyDescent="0.25">
      <c r="A113" s="38" t="s">
        <v>528</v>
      </c>
      <c r="B113" s="40" t="str">
        <f>Source!F38</f>
        <v>421/пр_2020_п.75_пп.а</v>
      </c>
      <c r="C113" s="40" t="str">
        <f>Source!G38</f>
        <v>Сметная стоимость вспомогательных ненормируемых материальных ресурсов, не учтенная в сметной норме, 2%</v>
      </c>
      <c r="D113" s="41" t="str">
        <f>Source!H38</f>
        <v>%</v>
      </c>
      <c r="E113" s="42">
        <f>SmtRes!AT32</f>
        <v>2</v>
      </c>
      <c r="F113" s="42"/>
      <c r="G113" s="42">
        <f>Source!I38</f>
        <v>2</v>
      </c>
      <c r="H113" s="44"/>
      <c r="I113" s="43"/>
      <c r="J113" s="44"/>
      <c r="K113" s="43"/>
      <c r="L113" s="44">
        <f>Source!P38</f>
        <v>130.38</v>
      </c>
      <c r="AD113">
        <f>ROUND((Source!AT38/100)*((ROUND(0*Source!I38, 2)+ROUND(0*Source!I38, 2))), 2)</f>
        <v>0</v>
      </c>
      <c r="AE113">
        <f>ROUND((Source!AU38/100)*((ROUND(0*Source!I38, 2)+ROUND(0*Source!I38, 2))), 2)</f>
        <v>0</v>
      </c>
      <c r="AN113">
        <f>L113</f>
        <v>130.38</v>
      </c>
      <c r="AW113">
        <f>L113</f>
        <v>130.38</v>
      </c>
      <c r="AZ113">
        <f>Source!X38</f>
        <v>0</v>
      </c>
      <c r="BA113">
        <f>Source!Y38</f>
        <v>0</v>
      </c>
      <c r="CD113">
        <v>2</v>
      </c>
    </row>
    <row r="114" spans="1:83" ht="14.4" x14ac:dyDescent="0.25">
      <c r="A114" s="40"/>
      <c r="B114" s="40"/>
      <c r="C114" s="40" t="s">
        <v>514</v>
      </c>
      <c r="D114" s="41"/>
      <c r="E114" s="42"/>
      <c r="F114" s="42"/>
      <c r="G114" s="42"/>
      <c r="H114" s="44"/>
      <c r="I114" s="43"/>
      <c r="J114" s="44"/>
      <c r="K114" s="43"/>
      <c r="L114" s="44">
        <f>SUM(AR105:AR117)+SUM(AS105:AS117)+SUM(AT105:AT117)+SUM(AU105:AU117)+SUM(AV105:AV117)</f>
        <v>6518.92</v>
      </c>
    </row>
    <row r="115" spans="1:83" ht="27.6" x14ac:dyDescent="0.25">
      <c r="A115" s="40"/>
      <c r="B115" s="40" t="s">
        <v>26</v>
      </c>
      <c r="C115" s="40" t="s">
        <v>515</v>
      </c>
      <c r="D115" s="41" t="s">
        <v>31</v>
      </c>
      <c r="E115" s="42">
        <f>Source!BZ37</f>
        <v>97</v>
      </c>
      <c r="F115" s="42"/>
      <c r="G115" s="42">
        <f>Source!AT37</f>
        <v>97</v>
      </c>
      <c r="H115" s="44"/>
      <c r="I115" s="43"/>
      <c r="J115" s="44"/>
      <c r="K115" s="43"/>
      <c r="L115" s="44">
        <f>SUM(AZ105:AZ117)</f>
        <v>6323.35</v>
      </c>
    </row>
    <row r="116" spans="1:83" ht="27.6" x14ac:dyDescent="0.25">
      <c r="A116" s="47"/>
      <c r="B116" s="47" t="s">
        <v>27</v>
      </c>
      <c r="C116" s="47" t="s">
        <v>516</v>
      </c>
      <c r="D116" s="48" t="s">
        <v>31</v>
      </c>
      <c r="E116" s="49">
        <f>Source!CA37</f>
        <v>51</v>
      </c>
      <c r="F116" s="49"/>
      <c r="G116" s="49">
        <f>Source!AU37</f>
        <v>51</v>
      </c>
      <c r="H116" s="50"/>
      <c r="I116" s="51"/>
      <c r="J116" s="50"/>
      <c r="K116" s="51"/>
      <c r="L116" s="50">
        <f>SUM(BA105:BA117)</f>
        <v>3324.65</v>
      </c>
    </row>
    <row r="117" spans="1:83" ht="13.8" x14ac:dyDescent="0.25">
      <c r="C117" s="101" t="s">
        <v>517</v>
      </c>
      <c r="D117" s="101"/>
      <c r="E117" s="101"/>
      <c r="F117" s="101"/>
      <c r="G117" s="101"/>
      <c r="H117" s="101"/>
      <c r="I117" s="102">
        <f>IF(E105&lt;&gt;0,K117/E105, 0)</f>
        <v>29262.428571428569</v>
      </c>
      <c r="J117" s="102"/>
      <c r="K117" s="102">
        <f>L107+L109+L115+L116+SUM(L113:L113)</f>
        <v>16386.96</v>
      </c>
      <c r="L117" s="102"/>
      <c r="AD117">
        <f>ROUND((Source!AT37/100)*((ROUND(SUMIF(SmtRes!AQ29:'SmtRes'!AQ32,"=1",SmtRes!AD29:'SmtRes'!AD32)*Source!I37, 2)+ROUND(SUMIF(SmtRes!AQ29:'SmtRes'!AQ32,"=1",SmtRes!AC29:'SmtRes'!AC32)*Source!I37, 2))), 2)</f>
        <v>416.01</v>
      </c>
      <c r="AE117">
        <f>ROUND((Source!AU37/100)*((ROUND(SUMIF(SmtRes!AQ29:'SmtRes'!AQ32,"=1",SmtRes!AD29:'SmtRes'!AD32)*Source!I37, 2)+ROUND(SUMIF(SmtRes!AQ29:'SmtRes'!AQ32,"=1",SmtRes!AC29:'SmtRes'!AC32)*Source!I37, 2))), 2)</f>
        <v>218.73</v>
      </c>
      <c r="AN117" s="52">
        <f>L107+L109+L115+L116</f>
        <v>16256.58</v>
      </c>
      <c r="AO117">
        <f>0</f>
        <v>0</v>
      </c>
      <c r="AQ117" t="s">
        <v>518</v>
      </c>
      <c r="AR117" s="52">
        <f>L107</f>
        <v>6518.92</v>
      </c>
      <c r="AT117">
        <f>0</f>
        <v>0</v>
      </c>
      <c r="AV117" t="s">
        <v>518</v>
      </c>
      <c r="AW117" s="52">
        <f>L109</f>
        <v>89.66</v>
      </c>
      <c r="AZ117">
        <f>Source!X37</f>
        <v>6323.35</v>
      </c>
      <c r="BA117">
        <f>Source!Y37</f>
        <v>3324.65</v>
      </c>
      <c r="CD117">
        <v>2</v>
      </c>
    </row>
    <row r="118" spans="1:83" ht="55.2" x14ac:dyDescent="0.25">
      <c r="A118" s="38" t="s">
        <v>68</v>
      </c>
      <c r="B118" s="40" t="s">
        <v>529</v>
      </c>
      <c r="C118" s="40" t="str">
        <f>Source!G41</f>
        <v>Кабель до 35 кВ по установленным конструкциям и лоткам с креплением на поворотах и в конце трассы, масса 1 м кабеля: до 1 кг</v>
      </c>
      <c r="D118" s="41" t="str">
        <f>Source!H41</f>
        <v>100 м</v>
      </c>
      <c r="E118" s="42">
        <f>Source!K41</f>
        <v>0.72</v>
      </c>
      <c r="F118" s="42"/>
      <c r="G118" s="42">
        <f>Source!I41</f>
        <v>0.72</v>
      </c>
      <c r="H118" s="44"/>
      <c r="I118" s="43"/>
      <c r="J118" s="44"/>
      <c r="K118" s="43"/>
      <c r="L118" s="44"/>
    </row>
    <row r="119" spans="1:83" x14ac:dyDescent="0.25">
      <c r="C119" s="55" t="str">
        <f>"Объем: "&amp;Source!I41&amp;"=(72)/"&amp;"100"</f>
        <v>Объем: 0,72=(72)/100</v>
      </c>
    </row>
    <row r="120" spans="1:83" ht="14.4" x14ac:dyDescent="0.25">
      <c r="A120" s="39"/>
      <c r="B120" s="42">
        <v>1</v>
      </c>
      <c r="C120" s="39" t="s">
        <v>506</v>
      </c>
      <c r="D120" s="41" t="s">
        <v>329</v>
      </c>
      <c r="E120" s="45"/>
      <c r="F120" s="42"/>
      <c r="G120" s="45">
        <f>Source!U41</f>
        <v>6.6816000000000004</v>
      </c>
      <c r="H120" s="42"/>
      <c r="I120" s="42"/>
      <c r="J120" s="42"/>
      <c r="K120" s="42"/>
      <c r="L120" s="46">
        <f>SUM(L121:L121)-SUMIF(CE121:CE121, 1, L121:L121)</f>
        <v>5237.04</v>
      </c>
    </row>
    <row r="121" spans="1:83" ht="14.4" x14ac:dyDescent="0.25">
      <c r="A121" s="40"/>
      <c r="B121" s="40" t="s">
        <v>410</v>
      </c>
      <c r="C121" s="40" t="s">
        <v>411</v>
      </c>
      <c r="D121" s="41" t="s">
        <v>329</v>
      </c>
      <c r="E121" s="42">
        <v>9.2799999999999994</v>
      </c>
      <c r="F121" s="42"/>
      <c r="G121" s="42">
        <f>SmtRes!CX40</f>
        <v>6.6816000000000004</v>
      </c>
      <c r="H121" s="44"/>
      <c r="I121" s="43"/>
      <c r="J121" s="44">
        <f>SmtRes!CZ40</f>
        <v>783.8</v>
      </c>
      <c r="K121" s="43"/>
      <c r="L121" s="44">
        <f>SmtRes!DI40</f>
        <v>5237.04</v>
      </c>
    </row>
    <row r="122" spans="1:83" ht="14.4" x14ac:dyDescent="0.25">
      <c r="A122" s="39"/>
      <c r="B122" s="42">
        <v>2</v>
      </c>
      <c r="C122" s="39" t="s">
        <v>507</v>
      </c>
      <c r="D122" s="41"/>
      <c r="E122" s="45"/>
      <c r="F122" s="42"/>
      <c r="G122" s="45"/>
      <c r="H122" s="42"/>
      <c r="I122" s="42"/>
      <c r="J122" s="42"/>
      <c r="K122" s="42"/>
      <c r="L122" s="46">
        <f>SUM(L123:L129)-SUMIF(CE123:CE129, 1, L123:L129)</f>
        <v>346.46000000000004</v>
      </c>
    </row>
    <row r="123" spans="1:83" ht="14.4" x14ac:dyDescent="0.25">
      <c r="A123" s="39"/>
      <c r="B123" s="42"/>
      <c r="C123" s="39" t="s">
        <v>510</v>
      </c>
      <c r="D123" s="41" t="s">
        <v>329</v>
      </c>
      <c r="E123" s="45"/>
      <c r="F123" s="42"/>
      <c r="G123" s="45">
        <f>Source!V41</f>
        <v>0.28799999999999998</v>
      </c>
      <c r="H123" s="42"/>
      <c r="I123" s="42"/>
      <c r="J123" s="42"/>
      <c r="K123" s="42"/>
      <c r="L123" s="46">
        <f>SUMIF(CE124:CE129, 1, L124:L129)</f>
        <v>270.54000000000002</v>
      </c>
      <c r="CE123">
        <v>1</v>
      </c>
    </row>
    <row r="124" spans="1:83" ht="27.6" x14ac:dyDescent="0.25">
      <c r="A124" s="40"/>
      <c r="B124" s="40" t="s">
        <v>336</v>
      </c>
      <c r="C124" s="40" t="s">
        <v>338</v>
      </c>
      <c r="D124" s="41" t="s">
        <v>335</v>
      </c>
      <c r="E124" s="42">
        <v>0.2</v>
      </c>
      <c r="F124" s="42"/>
      <c r="G124" s="42">
        <f>SmtRes!CX42</f>
        <v>0.14399999999999999</v>
      </c>
      <c r="H124" s="44"/>
      <c r="I124" s="43"/>
      <c r="J124" s="44">
        <f>SmtRes!CZ42</f>
        <v>1595.2</v>
      </c>
      <c r="K124" s="43"/>
      <c r="L124" s="44">
        <f>SmtRes!DG42</f>
        <v>229.71</v>
      </c>
    </row>
    <row r="125" spans="1:83" ht="27.6" x14ac:dyDescent="0.25">
      <c r="A125" s="40"/>
      <c r="B125" s="40" t="s">
        <v>339</v>
      </c>
      <c r="C125" s="40" t="s">
        <v>508</v>
      </c>
      <c r="D125" s="41" t="s">
        <v>329</v>
      </c>
      <c r="E125" s="42">
        <f>SmtRes!DO42*SmtRes!AT42</f>
        <v>0.2</v>
      </c>
      <c r="F125" s="42"/>
      <c r="G125" s="42">
        <f>ROUND(E125*G118, 7)</f>
        <v>0.14399999999999999</v>
      </c>
      <c r="H125" s="44"/>
      <c r="I125" s="43"/>
      <c r="J125" s="44">
        <f>ROUND(SmtRes!AG42/SmtRes!DO42, 2)</f>
        <v>1076.98</v>
      </c>
      <c r="K125" s="43"/>
      <c r="L125" s="44">
        <f>SmtRes!DH42</f>
        <v>155.09</v>
      </c>
      <c r="CE125">
        <v>1</v>
      </c>
    </row>
    <row r="126" spans="1:83" ht="27.6" x14ac:dyDescent="0.25">
      <c r="A126" s="40"/>
      <c r="B126" s="40" t="s">
        <v>412</v>
      </c>
      <c r="C126" s="40" t="s">
        <v>414</v>
      </c>
      <c r="D126" s="41" t="s">
        <v>335</v>
      </c>
      <c r="E126" s="42">
        <v>2.2000000000000002</v>
      </c>
      <c r="F126" s="42"/>
      <c r="G126" s="42">
        <f>SmtRes!CX43</f>
        <v>1.5840000000000001</v>
      </c>
      <c r="H126" s="44"/>
      <c r="I126" s="43"/>
      <c r="J126" s="44">
        <f>SmtRes!CZ43</f>
        <v>2.54</v>
      </c>
      <c r="K126" s="43"/>
      <c r="L126" s="44">
        <f>SmtRes!DG43</f>
        <v>4.0199999999999996</v>
      </c>
    </row>
    <row r="127" spans="1:83" ht="27.6" x14ac:dyDescent="0.25">
      <c r="A127" s="40"/>
      <c r="B127" s="40" t="s">
        <v>415</v>
      </c>
      <c r="C127" s="40" t="s">
        <v>417</v>
      </c>
      <c r="D127" s="41" t="s">
        <v>335</v>
      </c>
      <c r="E127" s="42">
        <v>2.2000000000000002</v>
      </c>
      <c r="F127" s="42"/>
      <c r="G127" s="42">
        <f>SmtRes!CX44</f>
        <v>1.5840000000000001</v>
      </c>
      <c r="H127" s="44">
        <f>SmtRes!CZ44</f>
        <v>8.84</v>
      </c>
      <c r="I127" s="43">
        <f>SmtRes!AJ44</f>
        <v>1.46</v>
      </c>
      <c r="J127" s="44">
        <f>ROUND(H127*I127, 2)</f>
        <v>12.91</v>
      </c>
      <c r="K127" s="43"/>
      <c r="L127" s="44">
        <f>SmtRes!DG44</f>
        <v>20.45</v>
      </c>
    </row>
    <row r="128" spans="1:83" ht="27.6" x14ac:dyDescent="0.25">
      <c r="A128" s="40"/>
      <c r="B128" s="40" t="s">
        <v>340</v>
      </c>
      <c r="C128" s="40" t="s">
        <v>342</v>
      </c>
      <c r="D128" s="41" t="s">
        <v>335</v>
      </c>
      <c r="E128" s="42">
        <v>0.2</v>
      </c>
      <c r="F128" s="42"/>
      <c r="G128" s="42">
        <f>SmtRes!CX45</f>
        <v>0.14399999999999999</v>
      </c>
      <c r="H128" s="44"/>
      <c r="I128" s="43"/>
      <c r="J128" s="44">
        <f>SmtRes!CZ45</f>
        <v>640.84</v>
      </c>
      <c r="K128" s="43"/>
      <c r="L128" s="44">
        <f>SmtRes!DG45</f>
        <v>92.28</v>
      </c>
    </row>
    <row r="129" spans="1:83" ht="27.6" x14ac:dyDescent="0.25">
      <c r="A129" s="40"/>
      <c r="B129" s="40" t="s">
        <v>343</v>
      </c>
      <c r="C129" s="40" t="s">
        <v>509</v>
      </c>
      <c r="D129" s="41" t="s">
        <v>329</v>
      </c>
      <c r="E129" s="42">
        <f>SmtRes!DO45*SmtRes!AT45</f>
        <v>0.2</v>
      </c>
      <c r="F129" s="42"/>
      <c r="G129" s="42">
        <f>ROUND(E129*G118, 7)</f>
        <v>0.14399999999999999</v>
      </c>
      <c r="H129" s="44"/>
      <c r="I129" s="43"/>
      <c r="J129" s="44">
        <f>ROUND(SmtRes!AG45/SmtRes!DO45, 2)</f>
        <v>801.75</v>
      </c>
      <c r="K129" s="43"/>
      <c r="L129" s="44">
        <f>SmtRes!DH45</f>
        <v>115.45</v>
      </c>
      <c r="CE129">
        <v>1</v>
      </c>
    </row>
    <row r="130" spans="1:83" ht="14.4" x14ac:dyDescent="0.25">
      <c r="A130" s="39"/>
      <c r="B130" s="42">
        <v>4</v>
      </c>
      <c r="C130" s="39" t="s">
        <v>511</v>
      </c>
      <c r="D130" s="41"/>
      <c r="E130" s="45"/>
      <c r="F130" s="42"/>
      <c r="G130" s="45"/>
      <c r="H130" s="42"/>
      <c r="I130" s="42"/>
      <c r="J130" s="42"/>
      <c r="K130" s="42"/>
      <c r="L130" s="46">
        <f>SUM(L131:L134)-SUMIF(CE131:CE134, 1, L131:L134)</f>
        <v>356.24</v>
      </c>
    </row>
    <row r="131" spans="1:83" ht="55.2" x14ac:dyDescent="0.25">
      <c r="A131" s="40"/>
      <c r="B131" s="40" t="s">
        <v>418</v>
      </c>
      <c r="C131" s="40" t="s">
        <v>420</v>
      </c>
      <c r="D131" s="41" t="s">
        <v>421</v>
      </c>
      <c r="E131" s="42">
        <v>0.245</v>
      </c>
      <c r="F131" s="42"/>
      <c r="G131" s="42">
        <f>SmtRes!CX46</f>
        <v>0.1764</v>
      </c>
      <c r="H131" s="44">
        <f>SmtRes!CZ46</f>
        <v>37.71</v>
      </c>
      <c r="I131" s="43">
        <f>SmtRes!AI46</f>
        <v>1.53</v>
      </c>
      <c r="J131" s="44">
        <f>ROUND(H131*I131, 2)</f>
        <v>57.7</v>
      </c>
      <c r="K131" s="43"/>
      <c r="L131" s="44">
        <f>SmtRes!DF46</f>
        <v>10.18</v>
      </c>
    </row>
    <row r="132" spans="1:83" ht="55.2" x14ac:dyDescent="0.25">
      <c r="A132" s="40"/>
      <c r="B132" s="40" t="s">
        <v>407</v>
      </c>
      <c r="C132" s="40" t="s">
        <v>409</v>
      </c>
      <c r="D132" s="41" t="s">
        <v>58</v>
      </c>
      <c r="E132" s="42">
        <v>1.1E-4</v>
      </c>
      <c r="F132" s="42"/>
      <c r="G132" s="42">
        <f>SmtRes!CX47</f>
        <v>7.9200000000000001E-5</v>
      </c>
      <c r="H132" s="44">
        <f>SmtRes!CZ47</f>
        <v>99190.96</v>
      </c>
      <c r="I132" s="43">
        <f>SmtRes!AI47</f>
        <v>1.29</v>
      </c>
      <c r="J132" s="44">
        <f>ROUND(H132*I132, 2)</f>
        <v>127956.34</v>
      </c>
      <c r="K132" s="43"/>
      <c r="L132" s="44">
        <f>SmtRes!DF47</f>
        <v>10.130000000000001</v>
      </c>
    </row>
    <row r="133" spans="1:83" ht="27.6" x14ac:dyDescent="0.25">
      <c r="A133" s="40"/>
      <c r="B133" s="40" t="s">
        <v>422</v>
      </c>
      <c r="C133" s="40" t="s">
        <v>424</v>
      </c>
      <c r="D133" s="41" t="s">
        <v>353</v>
      </c>
      <c r="E133" s="42">
        <v>0.26</v>
      </c>
      <c r="F133" s="42"/>
      <c r="G133" s="42">
        <f>SmtRes!CX48</f>
        <v>0.18720000000000001</v>
      </c>
      <c r="H133" s="44">
        <f>SmtRes!CZ48</f>
        <v>931.11</v>
      </c>
      <c r="I133" s="43">
        <f>SmtRes!AI48</f>
        <v>1.61</v>
      </c>
      <c r="J133" s="44">
        <f>ROUND(H133*I133, 2)</f>
        <v>1499.09</v>
      </c>
      <c r="K133" s="43"/>
      <c r="L133" s="44">
        <f>SmtRes!DF48</f>
        <v>280.63</v>
      </c>
    </row>
    <row r="134" spans="1:83" ht="14.4" x14ac:dyDescent="0.25">
      <c r="A134" s="40"/>
      <c r="B134" s="40" t="s">
        <v>425</v>
      </c>
      <c r="C134" s="47" t="s">
        <v>427</v>
      </c>
      <c r="D134" s="48" t="s">
        <v>58</v>
      </c>
      <c r="E134" s="49">
        <v>7.2000000000000005E-4</v>
      </c>
      <c r="F134" s="49"/>
      <c r="G134" s="49">
        <f>SmtRes!CX49</f>
        <v>5.1840000000000002E-4</v>
      </c>
      <c r="H134" s="50">
        <f>SmtRes!CZ49</f>
        <v>82698.14</v>
      </c>
      <c r="I134" s="51">
        <f>SmtRes!AI49</f>
        <v>1.29</v>
      </c>
      <c r="J134" s="50">
        <f>ROUND(H134*I134, 2)</f>
        <v>106680.6</v>
      </c>
      <c r="K134" s="51"/>
      <c r="L134" s="50">
        <f>SmtRes!DF49</f>
        <v>55.3</v>
      </c>
    </row>
    <row r="135" spans="1:83" ht="14.4" x14ac:dyDescent="0.25">
      <c r="A135" s="40"/>
      <c r="B135" s="40"/>
      <c r="C135" s="53" t="s">
        <v>512</v>
      </c>
      <c r="D135" s="41"/>
      <c r="E135" s="42"/>
      <c r="F135" s="42"/>
      <c r="G135" s="42"/>
      <c r="H135" s="44"/>
      <c r="I135" s="43"/>
      <c r="J135" s="44"/>
      <c r="K135" s="43"/>
      <c r="L135" s="44">
        <f>L120+L122+L123+L130</f>
        <v>6210.28</v>
      </c>
    </row>
    <row r="136" spans="1:83" ht="41.4" x14ac:dyDescent="0.25">
      <c r="A136" s="38" t="s">
        <v>530</v>
      </c>
      <c r="B136" s="40" t="str">
        <f>Source!F42</f>
        <v>421/пр_2020_п.75_пп.а</v>
      </c>
      <c r="C136" s="40" t="str">
        <f>Source!G42</f>
        <v>Сметная стоимость вспомогательных ненормируемых материальных ресурсов, не учтенная в сметной норме, 2%</v>
      </c>
      <c r="D136" s="41" t="str">
        <f>Source!H42</f>
        <v>%</v>
      </c>
      <c r="E136" s="42">
        <f>SmtRes!AT50</f>
        <v>2</v>
      </c>
      <c r="F136" s="42"/>
      <c r="G136" s="42">
        <f>Source!I42</f>
        <v>2</v>
      </c>
      <c r="H136" s="44"/>
      <c r="I136" s="43"/>
      <c r="J136" s="44"/>
      <c r="K136" s="43"/>
      <c r="L136" s="44">
        <f>Source!P42</f>
        <v>104.74</v>
      </c>
      <c r="AD136">
        <f>ROUND((Source!AT42/100)*((ROUND(0*Source!I42, 2)+ROUND(0*Source!I42, 2))), 2)</f>
        <v>0</v>
      </c>
      <c r="AE136">
        <f>ROUND((Source!AU42/100)*((ROUND(0*Source!I42, 2)+ROUND(0*Source!I42, 2))), 2)</f>
        <v>0</v>
      </c>
      <c r="AN136">
        <f>L136</f>
        <v>104.74</v>
      </c>
      <c r="AW136">
        <f>L136</f>
        <v>104.74</v>
      </c>
      <c r="AZ136">
        <f>Source!X42</f>
        <v>0</v>
      </c>
      <c r="BA136">
        <f>Source!Y42</f>
        <v>0</v>
      </c>
      <c r="CD136">
        <v>2</v>
      </c>
    </row>
    <row r="137" spans="1:83" ht="14.4" x14ac:dyDescent="0.25">
      <c r="A137" s="40"/>
      <c r="B137" s="40"/>
      <c r="C137" s="40" t="s">
        <v>514</v>
      </c>
      <c r="D137" s="41"/>
      <c r="E137" s="42"/>
      <c r="F137" s="42"/>
      <c r="G137" s="42"/>
      <c r="H137" s="44"/>
      <c r="I137" s="43"/>
      <c r="J137" s="44"/>
      <c r="K137" s="43"/>
      <c r="L137" s="44">
        <f>SUM(AR118:AR140)+SUM(AS118:AS140)+SUM(AT118:AT140)+SUM(AU118:AU140)+SUM(AV118:AV140)</f>
        <v>5507.58</v>
      </c>
    </row>
    <row r="138" spans="1:83" ht="27.6" x14ac:dyDescent="0.25">
      <c r="A138" s="40"/>
      <c r="B138" s="40" t="s">
        <v>26</v>
      </c>
      <c r="C138" s="40" t="s">
        <v>515</v>
      </c>
      <c r="D138" s="41" t="s">
        <v>31</v>
      </c>
      <c r="E138" s="42">
        <f>Source!BZ41</f>
        <v>97</v>
      </c>
      <c r="F138" s="42"/>
      <c r="G138" s="42">
        <f>Source!AT41</f>
        <v>97</v>
      </c>
      <c r="H138" s="44"/>
      <c r="I138" s="43"/>
      <c r="J138" s="44"/>
      <c r="K138" s="43"/>
      <c r="L138" s="44">
        <f>SUM(AZ118:AZ140)</f>
        <v>5342.35</v>
      </c>
    </row>
    <row r="139" spans="1:83" ht="27.6" x14ac:dyDescent="0.25">
      <c r="A139" s="47"/>
      <c r="B139" s="47" t="s">
        <v>27</v>
      </c>
      <c r="C139" s="47" t="s">
        <v>516</v>
      </c>
      <c r="D139" s="48" t="s">
        <v>31</v>
      </c>
      <c r="E139" s="49">
        <f>Source!CA41</f>
        <v>51</v>
      </c>
      <c r="F139" s="49"/>
      <c r="G139" s="49">
        <f>Source!AU41</f>
        <v>51</v>
      </c>
      <c r="H139" s="50"/>
      <c r="I139" s="51"/>
      <c r="J139" s="50"/>
      <c r="K139" s="51"/>
      <c r="L139" s="50">
        <f>SUM(BA118:BA140)</f>
        <v>2808.87</v>
      </c>
    </row>
    <row r="140" spans="1:83" ht="13.8" x14ac:dyDescent="0.25">
      <c r="C140" s="101" t="s">
        <v>517</v>
      </c>
      <c r="D140" s="101"/>
      <c r="E140" s="101"/>
      <c r="F140" s="101"/>
      <c r="G140" s="101"/>
      <c r="H140" s="101"/>
      <c r="I140" s="102">
        <f>IF(E118&lt;&gt;0,K140/E118, 0)</f>
        <v>20092</v>
      </c>
      <c r="J140" s="102"/>
      <c r="K140" s="102">
        <f>L120+L122+L130+L138+L139+L123+SUM(L136:L136)</f>
        <v>14466.24</v>
      </c>
      <c r="L140" s="102"/>
      <c r="AD140">
        <f>ROUND((Source!AT41/100)*((ROUND(SUMIF(SmtRes!AQ40:'SmtRes'!AQ50,"=1",SmtRes!AD40:'SmtRes'!AD50)*Source!I41, 2)+ROUND(SUMIF(SmtRes!AQ40:'SmtRes'!AQ50,"=1",SmtRes!AC40:'SmtRes'!AC50)*Source!I41, 2))), 2)</f>
        <v>1859.52</v>
      </c>
      <c r="AE140">
        <f>ROUND((Source!AU41/100)*((ROUND(SUMIF(SmtRes!AQ40:'SmtRes'!AQ50,"=1",SmtRes!AD40:'SmtRes'!AD50)*Source!I41, 2)+ROUND(SUMIF(SmtRes!AQ40:'SmtRes'!AQ50,"=1",SmtRes!AC40:'SmtRes'!AC50)*Source!I41, 2))), 2)</f>
        <v>977.69</v>
      </c>
      <c r="AN140" s="52">
        <f>L120+L122+L130+L138+L139+L123</f>
        <v>14361.5</v>
      </c>
      <c r="AO140" s="52">
        <f>L122</f>
        <v>346.46000000000004</v>
      </c>
      <c r="AQ140" t="s">
        <v>518</v>
      </c>
      <c r="AR140" s="52">
        <f>L120</f>
        <v>5237.04</v>
      </c>
      <c r="AT140" s="52">
        <f>L123</f>
        <v>270.54000000000002</v>
      </c>
      <c r="AV140" t="s">
        <v>518</v>
      </c>
      <c r="AW140" s="52">
        <f>L130</f>
        <v>356.24</v>
      </c>
      <c r="AZ140">
        <f>Source!X41</f>
        <v>5342.35</v>
      </c>
      <c r="BA140">
        <f>Source!Y41</f>
        <v>2808.87</v>
      </c>
      <c r="CD140">
        <v>2</v>
      </c>
    </row>
    <row r="141" spans="1:83" ht="41.4" x14ac:dyDescent="0.25">
      <c r="A141" s="38" t="s">
        <v>73</v>
      </c>
      <c r="B141" s="40" t="s">
        <v>531</v>
      </c>
      <c r="C141" s="40" t="str">
        <f>Source!G43</f>
        <v>Кабель до 35 кВ в проложенных трубах, блоках и коробах, масса 1 м кабеля: до 1 кг</v>
      </c>
      <c r="D141" s="41" t="str">
        <f>Source!H43</f>
        <v>100 м</v>
      </c>
      <c r="E141" s="42">
        <f>Source!K43</f>
        <v>0.56000000000000005</v>
      </c>
      <c r="F141" s="42"/>
      <c r="G141" s="42">
        <f>Source!I43</f>
        <v>0.56000000000000005</v>
      </c>
      <c r="H141" s="44"/>
      <c r="I141" s="43"/>
      <c r="J141" s="44"/>
      <c r="K141" s="43"/>
      <c r="L141" s="44"/>
    </row>
    <row r="142" spans="1:83" x14ac:dyDescent="0.25">
      <c r="C142" s="55" t="str">
        <f>"Объем: "&amp;Source!I43&amp;"=(56)/"&amp;"100"</f>
        <v>Объем: 0,56=(56)/100</v>
      </c>
    </row>
    <row r="143" spans="1:83" ht="14.4" x14ac:dyDescent="0.25">
      <c r="A143" s="39"/>
      <c r="B143" s="42">
        <v>1</v>
      </c>
      <c r="C143" s="39" t="s">
        <v>506</v>
      </c>
      <c r="D143" s="41" t="s">
        <v>329</v>
      </c>
      <c r="E143" s="45"/>
      <c r="F143" s="42"/>
      <c r="G143" s="45">
        <f>Source!U43</f>
        <v>5.5552000000000001</v>
      </c>
      <c r="H143" s="42"/>
      <c r="I143" s="42"/>
      <c r="J143" s="42"/>
      <c r="K143" s="42"/>
      <c r="L143" s="46">
        <f>SUM(L144:L144)-SUMIF(CE144:CE144, 1, L144:L144)</f>
        <v>4354.17</v>
      </c>
    </row>
    <row r="144" spans="1:83" ht="27.6" x14ac:dyDescent="0.25">
      <c r="A144" s="40"/>
      <c r="B144" s="40" t="s">
        <v>410</v>
      </c>
      <c r="C144" s="40" t="s">
        <v>428</v>
      </c>
      <c r="D144" s="41" t="s">
        <v>329</v>
      </c>
      <c r="E144" s="42">
        <v>9.92</v>
      </c>
      <c r="F144" s="42"/>
      <c r="G144" s="42">
        <f>SmtRes!CX51</f>
        <v>5.5552000000000001</v>
      </c>
      <c r="H144" s="44"/>
      <c r="I144" s="43"/>
      <c r="J144" s="44">
        <f>SmtRes!CZ51</f>
        <v>783.8</v>
      </c>
      <c r="K144" s="43"/>
      <c r="L144" s="44">
        <f>SmtRes!DI51</f>
        <v>4354.17</v>
      </c>
    </row>
    <row r="145" spans="1:83" ht="14.4" x14ac:dyDescent="0.25">
      <c r="A145" s="39"/>
      <c r="B145" s="42">
        <v>2</v>
      </c>
      <c r="C145" s="39" t="s">
        <v>507</v>
      </c>
      <c r="D145" s="41"/>
      <c r="E145" s="45"/>
      <c r="F145" s="42"/>
      <c r="G145" s="45"/>
      <c r="H145" s="42"/>
      <c r="I145" s="42"/>
      <c r="J145" s="42"/>
      <c r="K145" s="42"/>
      <c r="L145" s="46">
        <f>SUM(L146:L152)-SUMIF(CE146:CE152, 1, L146:L152)</f>
        <v>271.18999999999994</v>
      </c>
    </row>
    <row r="146" spans="1:83" ht="14.4" x14ac:dyDescent="0.25">
      <c r="A146" s="39"/>
      <c r="B146" s="42"/>
      <c r="C146" s="39" t="s">
        <v>510</v>
      </c>
      <c r="D146" s="41" t="s">
        <v>329</v>
      </c>
      <c r="E146" s="45"/>
      <c r="F146" s="42"/>
      <c r="G146" s="45">
        <f>Source!V43</f>
        <v>0.224</v>
      </c>
      <c r="H146" s="42"/>
      <c r="I146" s="42"/>
      <c r="J146" s="42"/>
      <c r="K146" s="42"/>
      <c r="L146" s="46">
        <f>SUMIF(CE147:CE152, 1, L147:L152)</f>
        <v>210.42000000000002</v>
      </c>
      <c r="CE146">
        <v>1</v>
      </c>
    </row>
    <row r="147" spans="1:83" ht="27.6" x14ac:dyDescent="0.25">
      <c r="A147" s="40"/>
      <c r="B147" s="40" t="s">
        <v>336</v>
      </c>
      <c r="C147" s="40" t="s">
        <v>338</v>
      </c>
      <c r="D147" s="41" t="s">
        <v>335</v>
      </c>
      <c r="E147" s="42">
        <v>0.2</v>
      </c>
      <c r="F147" s="42"/>
      <c r="G147" s="42">
        <f>SmtRes!CX53</f>
        <v>0.112</v>
      </c>
      <c r="H147" s="44"/>
      <c r="I147" s="43"/>
      <c r="J147" s="44">
        <f>SmtRes!CZ53</f>
        <v>1595.2</v>
      </c>
      <c r="K147" s="43"/>
      <c r="L147" s="44">
        <f>SmtRes!DG53</f>
        <v>178.66</v>
      </c>
    </row>
    <row r="148" spans="1:83" ht="27.6" x14ac:dyDescent="0.25">
      <c r="A148" s="40"/>
      <c r="B148" s="40" t="s">
        <v>339</v>
      </c>
      <c r="C148" s="40" t="s">
        <v>508</v>
      </c>
      <c r="D148" s="41" t="s">
        <v>329</v>
      </c>
      <c r="E148" s="42">
        <f>SmtRes!DO53*SmtRes!AT53</f>
        <v>0.2</v>
      </c>
      <c r="F148" s="42"/>
      <c r="G148" s="42">
        <f>ROUND(E148*G141, 7)</f>
        <v>0.112</v>
      </c>
      <c r="H148" s="44"/>
      <c r="I148" s="43"/>
      <c r="J148" s="44">
        <f>ROUND(SmtRes!AG53/SmtRes!DO53, 2)</f>
        <v>1076.98</v>
      </c>
      <c r="K148" s="43"/>
      <c r="L148" s="44">
        <f>SmtRes!DH53</f>
        <v>120.62</v>
      </c>
      <c r="CE148">
        <v>1</v>
      </c>
    </row>
    <row r="149" spans="1:83" ht="27.6" x14ac:dyDescent="0.25">
      <c r="A149" s="40"/>
      <c r="B149" s="40" t="s">
        <v>412</v>
      </c>
      <c r="C149" s="40" t="s">
        <v>414</v>
      </c>
      <c r="D149" s="41" t="s">
        <v>335</v>
      </c>
      <c r="E149" s="42">
        <v>2.4</v>
      </c>
      <c r="F149" s="42"/>
      <c r="G149" s="42">
        <f>SmtRes!CX54</f>
        <v>1.3440000000000001</v>
      </c>
      <c r="H149" s="44"/>
      <c r="I149" s="43"/>
      <c r="J149" s="44">
        <f>SmtRes!CZ54</f>
        <v>2.54</v>
      </c>
      <c r="K149" s="43"/>
      <c r="L149" s="44">
        <f>SmtRes!DG54</f>
        <v>3.41</v>
      </c>
    </row>
    <row r="150" spans="1:83" ht="27.6" x14ac:dyDescent="0.25">
      <c r="A150" s="40"/>
      <c r="B150" s="40" t="s">
        <v>415</v>
      </c>
      <c r="C150" s="40" t="s">
        <v>417</v>
      </c>
      <c r="D150" s="41" t="s">
        <v>335</v>
      </c>
      <c r="E150" s="42">
        <v>2.4</v>
      </c>
      <c r="F150" s="42"/>
      <c r="G150" s="42">
        <f>SmtRes!CX55</f>
        <v>1.3440000000000001</v>
      </c>
      <c r="H150" s="44">
        <f>SmtRes!CZ55</f>
        <v>8.84</v>
      </c>
      <c r="I150" s="43">
        <f>SmtRes!AJ55</f>
        <v>1.46</v>
      </c>
      <c r="J150" s="44">
        <f>ROUND(H150*I150, 2)</f>
        <v>12.91</v>
      </c>
      <c r="K150" s="43"/>
      <c r="L150" s="44">
        <f>SmtRes!DG55</f>
        <v>17.350000000000001</v>
      </c>
    </row>
    <row r="151" spans="1:83" ht="27.6" x14ac:dyDescent="0.25">
      <c r="A151" s="40"/>
      <c r="B151" s="40" t="s">
        <v>340</v>
      </c>
      <c r="C151" s="40" t="s">
        <v>342</v>
      </c>
      <c r="D151" s="41" t="s">
        <v>335</v>
      </c>
      <c r="E151" s="42">
        <v>0.2</v>
      </c>
      <c r="F151" s="42"/>
      <c r="G151" s="42">
        <f>SmtRes!CX56</f>
        <v>0.112</v>
      </c>
      <c r="H151" s="44"/>
      <c r="I151" s="43"/>
      <c r="J151" s="44">
        <f>SmtRes!CZ56</f>
        <v>640.84</v>
      </c>
      <c r="K151" s="43"/>
      <c r="L151" s="44">
        <f>SmtRes!DG56</f>
        <v>71.77</v>
      </c>
    </row>
    <row r="152" spans="1:83" ht="27.6" x14ac:dyDescent="0.25">
      <c r="A152" s="40"/>
      <c r="B152" s="40" t="s">
        <v>343</v>
      </c>
      <c r="C152" s="40" t="s">
        <v>509</v>
      </c>
      <c r="D152" s="41" t="s">
        <v>329</v>
      </c>
      <c r="E152" s="42">
        <f>SmtRes!DO56*SmtRes!AT56</f>
        <v>0.2</v>
      </c>
      <c r="F152" s="42"/>
      <c r="G152" s="42">
        <f>ROUND(E152*G141, 7)</f>
        <v>0.112</v>
      </c>
      <c r="H152" s="44"/>
      <c r="I152" s="43"/>
      <c r="J152" s="44">
        <f>ROUND(SmtRes!AG56/SmtRes!DO56, 2)</f>
        <v>801.75</v>
      </c>
      <c r="K152" s="43"/>
      <c r="L152" s="44">
        <f>SmtRes!DH56</f>
        <v>89.8</v>
      </c>
      <c r="CE152">
        <v>1</v>
      </c>
    </row>
    <row r="153" spans="1:83" ht="14.4" x14ac:dyDescent="0.25">
      <c r="A153" s="39"/>
      <c r="B153" s="42">
        <v>4</v>
      </c>
      <c r="C153" s="39" t="s">
        <v>511</v>
      </c>
      <c r="D153" s="41"/>
      <c r="E153" s="45"/>
      <c r="F153" s="42"/>
      <c r="G153" s="45"/>
      <c r="H153" s="42"/>
      <c r="I153" s="42"/>
      <c r="J153" s="42"/>
      <c r="K153" s="42"/>
      <c r="L153" s="46">
        <f>SUM(L154:L156)-SUMIF(CE154:CE156, 1, L154:L156)</f>
        <v>426.43</v>
      </c>
    </row>
    <row r="154" spans="1:83" ht="55.2" x14ac:dyDescent="0.25">
      <c r="A154" s="40"/>
      <c r="B154" s="40" t="s">
        <v>418</v>
      </c>
      <c r="C154" s="40" t="s">
        <v>420</v>
      </c>
      <c r="D154" s="41" t="s">
        <v>421</v>
      </c>
      <c r="E154" s="42">
        <v>9.6000000000000002E-2</v>
      </c>
      <c r="F154" s="42"/>
      <c r="G154" s="42">
        <f>SmtRes!CX57</f>
        <v>5.3760000000000002E-2</v>
      </c>
      <c r="H154" s="44">
        <f>SmtRes!CZ57</f>
        <v>37.71</v>
      </c>
      <c r="I154" s="43">
        <f>SmtRes!AI57</f>
        <v>1.53</v>
      </c>
      <c r="J154" s="44">
        <f>ROUND(H154*I154, 2)</f>
        <v>57.7</v>
      </c>
      <c r="K154" s="43"/>
      <c r="L154" s="44">
        <f>SmtRes!DF57</f>
        <v>3.1</v>
      </c>
    </row>
    <row r="155" spans="1:83" ht="27.6" x14ac:dyDescent="0.25">
      <c r="A155" s="40"/>
      <c r="B155" s="40" t="s">
        <v>422</v>
      </c>
      <c r="C155" s="40" t="s">
        <v>424</v>
      </c>
      <c r="D155" s="41" t="s">
        <v>353</v>
      </c>
      <c r="E155" s="42">
        <v>0.5</v>
      </c>
      <c r="F155" s="42"/>
      <c r="G155" s="42">
        <f>SmtRes!CX58</f>
        <v>0.28000000000000003</v>
      </c>
      <c r="H155" s="44">
        <f>SmtRes!CZ58</f>
        <v>931.11</v>
      </c>
      <c r="I155" s="43">
        <f>SmtRes!AI58</f>
        <v>1.61</v>
      </c>
      <c r="J155" s="44">
        <f>ROUND(H155*I155, 2)</f>
        <v>1499.09</v>
      </c>
      <c r="K155" s="43"/>
      <c r="L155" s="44">
        <f>SmtRes!DF58</f>
        <v>419.75</v>
      </c>
    </row>
    <row r="156" spans="1:83" ht="14.4" x14ac:dyDescent="0.25">
      <c r="A156" s="40"/>
      <c r="B156" s="40" t="s">
        <v>425</v>
      </c>
      <c r="C156" s="47" t="s">
        <v>427</v>
      </c>
      <c r="D156" s="48" t="s">
        <v>58</v>
      </c>
      <c r="E156" s="49">
        <v>6.0000000000000002E-5</v>
      </c>
      <c r="F156" s="49"/>
      <c r="G156" s="49">
        <f>SmtRes!CX59</f>
        <v>3.3599999999999997E-5</v>
      </c>
      <c r="H156" s="50">
        <f>SmtRes!CZ59</f>
        <v>82698.14</v>
      </c>
      <c r="I156" s="51">
        <f>SmtRes!AI59</f>
        <v>1.29</v>
      </c>
      <c r="J156" s="50">
        <f>ROUND(H156*I156, 2)</f>
        <v>106680.6</v>
      </c>
      <c r="K156" s="51"/>
      <c r="L156" s="50">
        <f>SmtRes!DF59</f>
        <v>3.58</v>
      </c>
    </row>
    <row r="157" spans="1:83" ht="14.4" x14ac:dyDescent="0.25">
      <c r="A157" s="40"/>
      <c r="B157" s="40"/>
      <c r="C157" s="53" t="s">
        <v>512</v>
      </c>
      <c r="D157" s="41"/>
      <c r="E157" s="42"/>
      <c r="F157" s="42"/>
      <c r="G157" s="42"/>
      <c r="H157" s="44"/>
      <c r="I157" s="43"/>
      <c r="J157" s="44"/>
      <c r="K157" s="43"/>
      <c r="L157" s="44">
        <f>L143+L145+L146+L153</f>
        <v>5262.21</v>
      </c>
    </row>
    <row r="158" spans="1:83" ht="41.4" x14ac:dyDescent="0.25">
      <c r="A158" s="38" t="s">
        <v>532</v>
      </c>
      <c r="B158" s="40" t="str">
        <f>Source!F44</f>
        <v>421/пр_2020_п.75_пп.а</v>
      </c>
      <c r="C158" s="40" t="str">
        <f>Source!G44</f>
        <v>Сметная стоимость вспомогательных ненормируемых материальных ресурсов, не учтенная в сметной норме, 2%</v>
      </c>
      <c r="D158" s="41" t="str">
        <f>Source!H44</f>
        <v>%</v>
      </c>
      <c r="E158" s="42">
        <f>SmtRes!AT60</f>
        <v>2</v>
      </c>
      <c r="F158" s="42"/>
      <c r="G158" s="42">
        <f>Source!I44</f>
        <v>2</v>
      </c>
      <c r="H158" s="44"/>
      <c r="I158" s="43"/>
      <c r="J158" s="44"/>
      <c r="K158" s="43"/>
      <c r="L158" s="44">
        <f>Source!P44</f>
        <v>87.08</v>
      </c>
      <c r="AD158">
        <f>ROUND((Source!AT44/100)*((ROUND(0*Source!I44, 2)+ROUND(0*Source!I44, 2))), 2)</f>
        <v>0</v>
      </c>
      <c r="AE158">
        <f>ROUND((Source!AU44/100)*((ROUND(0*Source!I44, 2)+ROUND(0*Source!I44, 2))), 2)</f>
        <v>0</v>
      </c>
      <c r="AN158">
        <f>L158</f>
        <v>87.08</v>
      </c>
      <c r="AW158">
        <f>L158</f>
        <v>87.08</v>
      </c>
      <c r="AZ158">
        <f>Source!X44</f>
        <v>0</v>
      </c>
      <c r="BA158">
        <f>Source!Y44</f>
        <v>0</v>
      </c>
      <c r="CD158">
        <v>2</v>
      </c>
    </row>
    <row r="159" spans="1:83" ht="14.4" x14ac:dyDescent="0.25">
      <c r="A159" s="40"/>
      <c r="B159" s="40"/>
      <c r="C159" s="40" t="s">
        <v>514</v>
      </c>
      <c r="D159" s="41"/>
      <c r="E159" s="42"/>
      <c r="F159" s="42"/>
      <c r="G159" s="42"/>
      <c r="H159" s="44"/>
      <c r="I159" s="43"/>
      <c r="J159" s="44"/>
      <c r="K159" s="43"/>
      <c r="L159" s="44">
        <f>SUM(AR141:AR162)+SUM(AS141:AS162)+SUM(AT141:AT162)+SUM(AU141:AU162)+SUM(AV141:AV162)</f>
        <v>4564.59</v>
      </c>
    </row>
    <row r="160" spans="1:83" ht="27.6" x14ac:dyDescent="0.25">
      <c r="A160" s="40"/>
      <c r="B160" s="40" t="s">
        <v>26</v>
      </c>
      <c r="C160" s="40" t="s">
        <v>515</v>
      </c>
      <c r="D160" s="41" t="s">
        <v>31</v>
      </c>
      <c r="E160" s="42">
        <f>Source!BZ43</f>
        <v>97</v>
      </c>
      <c r="F160" s="42"/>
      <c r="G160" s="42">
        <f>Source!AT43</f>
        <v>97</v>
      </c>
      <c r="H160" s="44"/>
      <c r="I160" s="43"/>
      <c r="J160" s="44"/>
      <c r="K160" s="43"/>
      <c r="L160" s="44">
        <f>SUM(AZ141:AZ162)</f>
        <v>4427.6499999999996</v>
      </c>
    </row>
    <row r="161" spans="1:83" ht="27.6" x14ac:dyDescent="0.25">
      <c r="A161" s="47"/>
      <c r="B161" s="47" t="s">
        <v>27</v>
      </c>
      <c r="C161" s="47" t="s">
        <v>516</v>
      </c>
      <c r="D161" s="48" t="s">
        <v>31</v>
      </c>
      <c r="E161" s="49">
        <f>Source!CA43</f>
        <v>51</v>
      </c>
      <c r="F161" s="49"/>
      <c r="G161" s="49">
        <f>Source!AU43</f>
        <v>51</v>
      </c>
      <c r="H161" s="50"/>
      <c r="I161" s="51"/>
      <c r="J161" s="50"/>
      <c r="K161" s="51"/>
      <c r="L161" s="50">
        <f>SUM(BA141:BA162)</f>
        <v>2327.94</v>
      </c>
    </row>
    <row r="162" spans="1:83" ht="13.8" x14ac:dyDescent="0.25">
      <c r="C162" s="101" t="s">
        <v>517</v>
      </c>
      <c r="D162" s="101"/>
      <c r="E162" s="101"/>
      <c r="F162" s="101"/>
      <c r="G162" s="101"/>
      <c r="H162" s="101"/>
      <c r="I162" s="102">
        <f>IF(E141&lt;&gt;0,K162/E141, 0)</f>
        <v>21615.857142857138</v>
      </c>
      <c r="J162" s="102"/>
      <c r="K162" s="102">
        <f>L143+L145+L153+L160+L161+L146+SUM(L158:L158)</f>
        <v>12104.88</v>
      </c>
      <c r="L162" s="102"/>
      <c r="AD162">
        <f>ROUND((Source!AT43/100)*((ROUND(SUMIF(SmtRes!AQ51:'SmtRes'!AQ60,"=1",SmtRes!AD51:'SmtRes'!AD60)*Source!I43, 2)+ROUND(SUMIF(SmtRes!AQ51:'SmtRes'!AQ60,"=1",SmtRes!AC51:'SmtRes'!AC60)*Source!I43, 2))), 2)</f>
        <v>1446.29</v>
      </c>
      <c r="AE162">
        <f>ROUND((Source!AU43/100)*((ROUND(SUMIF(SmtRes!AQ51:'SmtRes'!AQ60,"=1",SmtRes!AD51:'SmtRes'!AD60)*Source!I43, 2)+ROUND(SUMIF(SmtRes!AQ51:'SmtRes'!AQ60,"=1",SmtRes!AC51:'SmtRes'!AC60)*Source!I43, 2))), 2)</f>
        <v>760.42</v>
      </c>
      <c r="AN162" s="52">
        <f>L143+L145+L153+L160+L161+L146</f>
        <v>12017.8</v>
      </c>
      <c r="AO162" s="52">
        <f>L145</f>
        <v>271.18999999999994</v>
      </c>
      <c r="AQ162" t="s">
        <v>518</v>
      </c>
      <c r="AR162" s="52">
        <f>L143</f>
        <v>4354.17</v>
      </c>
      <c r="AT162" s="52">
        <f>L146</f>
        <v>210.42000000000002</v>
      </c>
      <c r="AV162" t="s">
        <v>518</v>
      </c>
      <c r="AW162" s="52">
        <f>L153</f>
        <v>426.43</v>
      </c>
      <c r="AZ162">
        <f>Source!X43</f>
        <v>4427.6499999999996</v>
      </c>
      <c r="BA162">
        <f>Source!Y43</f>
        <v>2327.94</v>
      </c>
      <c r="CD162">
        <v>2</v>
      </c>
    </row>
    <row r="163" spans="1:83" ht="14.4" x14ac:dyDescent="0.25">
      <c r="A163" s="38" t="s">
        <v>78</v>
      </c>
      <c r="B163" s="40" t="s">
        <v>533</v>
      </c>
      <c r="C163" s="40" t="str">
        <f>Source!G45</f>
        <v>Провод в лотках, сечением: до 6 мм2</v>
      </c>
      <c r="D163" s="41" t="str">
        <f>Source!H45</f>
        <v>100 м</v>
      </c>
      <c r="E163" s="42">
        <f>Source!K45</f>
        <v>9.56</v>
      </c>
      <c r="F163" s="42"/>
      <c r="G163" s="42">
        <f>Source!I45</f>
        <v>9.56</v>
      </c>
      <c r="H163" s="44"/>
      <c r="I163" s="43"/>
      <c r="J163" s="44"/>
      <c r="K163" s="43"/>
      <c r="L163" s="44"/>
    </row>
    <row r="164" spans="1:83" x14ac:dyDescent="0.25">
      <c r="C164" s="55" t="str">
        <f>"Объем: "&amp;Source!I45&amp;"=(700+"&amp;"240+"&amp;"16)/"&amp;"100"</f>
        <v>Объем: 9,56=(700+240+16)/100</v>
      </c>
    </row>
    <row r="165" spans="1:83" ht="14.4" x14ac:dyDescent="0.25">
      <c r="A165" s="39"/>
      <c r="B165" s="42">
        <v>1</v>
      </c>
      <c r="C165" s="39" t="s">
        <v>506</v>
      </c>
      <c r="D165" s="41" t="s">
        <v>329</v>
      </c>
      <c r="E165" s="45"/>
      <c r="F165" s="42"/>
      <c r="G165" s="45">
        <f>Source!U45</f>
        <v>9.8468</v>
      </c>
      <c r="H165" s="42"/>
      <c r="I165" s="42"/>
      <c r="J165" s="42"/>
      <c r="K165" s="42"/>
      <c r="L165" s="46">
        <f>SUM(L166:L166)-SUMIF(CE166:CE166, 1, L166:L166)</f>
        <v>7717.92</v>
      </c>
    </row>
    <row r="166" spans="1:83" ht="14.4" x14ac:dyDescent="0.25">
      <c r="A166" s="40"/>
      <c r="B166" s="40" t="s">
        <v>410</v>
      </c>
      <c r="C166" s="40" t="s">
        <v>411</v>
      </c>
      <c r="D166" s="41" t="s">
        <v>329</v>
      </c>
      <c r="E166" s="42">
        <v>1.03</v>
      </c>
      <c r="F166" s="42"/>
      <c r="G166" s="42">
        <f>SmtRes!CX61</f>
        <v>9.8468</v>
      </c>
      <c r="H166" s="44"/>
      <c r="I166" s="43"/>
      <c r="J166" s="44">
        <f>SmtRes!CZ61</f>
        <v>783.8</v>
      </c>
      <c r="K166" s="43"/>
      <c r="L166" s="44">
        <f>SmtRes!DI61</f>
        <v>7717.92</v>
      </c>
    </row>
    <row r="167" spans="1:83" ht="14.4" x14ac:dyDescent="0.25">
      <c r="A167" s="39"/>
      <c r="B167" s="42">
        <v>2</v>
      </c>
      <c r="C167" s="39" t="s">
        <v>507</v>
      </c>
      <c r="D167" s="41"/>
      <c r="E167" s="45"/>
      <c r="F167" s="42"/>
      <c r="G167" s="45"/>
      <c r="H167" s="42"/>
      <c r="I167" s="42"/>
      <c r="J167" s="42"/>
      <c r="K167" s="42"/>
      <c r="L167" s="46">
        <f>SUM(L168:L172)-SUMIF(CE168:CE172, 1, L168:L172)</f>
        <v>213.76</v>
      </c>
    </row>
    <row r="168" spans="1:83" ht="14.4" x14ac:dyDescent="0.25">
      <c r="A168" s="39"/>
      <c r="B168" s="42"/>
      <c r="C168" s="39" t="s">
        <v>510</v>
      </c>
      <c r="D168" s="41" t="s">
        <v>329</v>
      </c>
      <c r="E168" s="45"/>
      <c r="F168" s="42"/>
      <c r="G168" s="45">
        <f>Source!V45</f>
        <v>0.19120000000000001</v>
      </c>
      <c r="H168" s="42"/>
      <c r="I168" s="42"/>
      <c r="J168" s="42"/>
      <c r="K168" s="42"/>
      <c r="L168" s="46">
        <f>SUMIF(CE169:CE172, 1, L169:L172)</f>
        <v>179.61</v>
      </c>
      <c r="CE168">
        <v>1</v>
      </c>
    </row>
    <row r="169" spans="1:83" ht="27.6" x14ac:dyDescent="0.25">
      <c r="A169" s="40"/>
      <c r="B169" s="40" t="s">
        <v>336</v>
      </c>
      <c r="C169" s="40" t="s">
        <v>338</v>
      </c>
      <c r="D169" s="41" t="s">
        <v>335</v>
      </c>
      <c r="E169" s="42">
        <v>0.01</v>
      </c>
      <c r="F169" s="42"/>
      <c r="G169" s="42">
        <f>SmtRes!CX63</f>
        <v>9.5600000000000004E-2</v>
      </c>
      <c r="H169" s="44"/>
      <c r="I169" s="43"/>
      <c r="J169" s="44">
        <f>SmtRes!CZ63</f>
        <v>1595.2</v>
      </c>
      <c r="K169" s="43"/>
      <c r="L169" s="44">
        <f>SmtRes!DG63</f>
        <v>152.5</v>
      </c>
    </row>
    <row r="170" spans="1:83" ht="27.6" x14ac:dyDescent="0.25">
      <c r="A170" s="40"/>
      <c r="B170" s="40" t="s">
        <v>339</v>
      </c>
      <c r="C170" s="40" t="s">
        <v>508</v>
      </c>
      <c r="D170" s="41" t="s">
        <v>329</v>
      </c>
      <c r="E170" s="42">
        <f>SmtRes!DO63*SmtRes!AT63</f>
        <v>0.01</v>
      </c>
      <c r="F170" s="42"/>
      <c r="G170" s="42">
        <f>ROUND(E170*G163, 7)</f>
        <v>9.5600000000000004E-2</v>
      </c>
      <c r="H170" s="44"/>
      <c r="I170" s="43"/>
      <c r="J170" s="44">
        <f>ROUND(SmtRes!AG63/SmtRes!DO63, 2)</f>
        <v>1076.98</v>
      </c>
      <c r="K170" s="43"/>
      <c r="L170" s="44">
        <f>SmtRes!DH63</f>
        <v>102.96</v>
      </c>
      <c r="CE170">
        <v>1</v>
      </c>
    </row>
    <row r="171" spans="1:83" ht="27.6" x14ac:dyDescent="0.25">
      <c r="A171" s="40"/>
      <c r="B171" s="40" t="s">
        <v>340</v>
      </c>
      <c r="C171" s="40" t="s">
        <v>342</v>
      </c>
      <c r="D171" s="41" t="s">
        <v>335</v>
      </c>
      <c r="E171" s="42">
        <v>0.01</v>
      </c>
      <c r="F171" s="42"/>
      <c r="G171" s="42">
        <f>SmtRes!CX64</f>
        <v>9.5600000000000004E-2</v>
      </c>
      <c r="H171" s="44"/>
      <c r="I171" s="43"/>
      <c r="J171" s="44">
        <f>SmtRes!CZ64</f>
        <v>640.84</v>
      </c>
      <c r="K171" s="43"/>
      <c r="L171" s="44">
        <f>SmtRes!DG64</f>
        <v>61.26</v>
      </c>
    </row>
    <row r="172" spans="1:83" ht="27.6" x14ac:dyDescent="0.25">
      <c r="A172" s="40"/>
      <c r="B172" s="40" t="s">
        <v>343</v>
      </c>
      <c r="C172" s="40" t="s">
        <v>509</v>
      </c>
      <c r="D172" s="41" t="s">
        <v>329</v>
      </c>
      <c r="E172" s="42">
        <f>SmtRes!DO64*SmtRes!AT64</f>
        <v>0.01</v>
      </c>
      <c r="F172" s="42"/>
      <c r="G172" s="42">
        <f>ROUND(E172*G163, 7)</f>
        <v>9.5600000000000004E-2</v>
      </c>
      <c r="H172" s="44"/>
      <c r="I172" s="43"/>
      <c r="J172" s="44">
        <f>ROUND(SmtRes!AG64/SmtRes!DO64, 2)</f>
        <v>801.75</v>
      </c>
      <c r="K172" s="43"/>
      <c r="L172" s="44">
        <f>SmtRes!DH64</f>
        <v>76.650000000000006</v>
      </c>
      <c r="CE172">
        <v>1</v>
      </c>
    </row>
    <row r="173" spans="1:83" ht="14.4" x14ac:dyDescent="0.25">
      <c r="A173" s="39"/>
      <c r="B173" s="42">
        <v>4</v>
      </c>
      <c r="C173" s="39" t="s">
        <v>511</v>
      </c>
      <c r="D173" s="41"/>
      <c r="E173" s="45"/>
      <c r="F173" s="42"/>
      <c r="G173" s="45"/>
      <c r="H173" s="42"/>
      <c r="I173" s="42"/>
      <c r="J173" s="42"/>
      <c r="K173" s="42"/>
      <c r="L173" s="46">
        <f>SUM(L174:L176)-SUMIF(CE174:CE176, 1, L174:L176)</f>
        <v>1049.52</v>
      </c>
    </row>
    <row r="174" spans="1:83" ht="55.2" x14ac:dyDescent="0.25">
      <c r="A174" s="40"/>
      <c r="B174" s="40" t="s">
        <v>429</v>
      </c>
      <c r="C174" s="40" t="s">
        <v>431</v>
      </c>
      <c r="D174" s="41" t="s">
        <v>171</v>
      </c>
      <c r="E174" s="42">
        <v>13.33</v>
      </c>
      <c r="F174" s="42"/>
      <c r="G174" s="42">
        <f>SmtRes!CX65</f>
        <v>127.4348</v>
      </c>
      <c r="H174" s="44">
        <f>SmtRes!CZ65</f>
        <v>5.87</v>
      </c>
      <c r="I174" s="43">
        <f>SmtRes!AI65</f>
        <v>0.96</v>
      </c>
      <c r="J174" s="44">
        <f>ROUND(H174*I174, 2)</f>
        <v>5.64</v>
      </c>
      <c r="K174" s="43"/>
      <c r="L174" s="44">
        <f>SmtRes!DF65</f>
        <v>718.73</v>
      </c>
    </row>
    <row r="175" spans="1:83" ht="55.2" x14ac:dyDescent="0.25">
      <c r="A175" s="40"/>
      <c r="B175" s="40" t="s">
        <v>418</v>
      </c>
      <c r="C175" s="40" t="s">
        <v>420</v>
      </c>
      <c r="D175" s="41" t="s">
        <v>421</v>
      </c>
      <c r="E175" s="42">
        <v>0.5</v>
      </c>
      <c r="F175" s="42"/>
      <c r="G175" s="42">
        <f>SmtRes!CX66</f>
        <v>4.78</v>
      </c>
      <c r="H175" s="44">
        <f>SmtRes!CZ66</f>
        <v>37.71</v>
      </c>
      <c r="I175" s="43">
        <f>SmtRes!AI66</f>
        <v>1.53</v>
      </c>
      <c r="J175" s="44">
        <f>ROUND(H175*I175, 2)</f>
        <v>57.7</v>
      </c>
      <c r="K175" s="43"/>
      <c r="L175" s="44">
        <f>SmtRes!DF66</f>
        <v>275.81</v>
      </c>
    </row>
    <row r="176" spans="1:83" ht="27.6" x14ac:dyDescent="0.25">
      <c r="A176" s="40"/>
      <c r="B176" s="40" t="s">
        <v>357</v>
      </c>
      <c r="C176" s="47" t="s">
        <v>359</v>
      </c>
      <c r="D176" s="48" t="s">
        <v>353</v>
      </c>
      <c r="E176" s="49">
        <v>0.05</v>
      </c>
      <c r="F176" s="49"/>
      <c r="G176" s="49">
        <f>SmtRes!CX67</f>
        <v>0.47799999999999998</v>
      </c>
      <c r="H176" s="50">
        <f>SmtRes!CZ67</f>
        <v>79.88</v>
      </c>
      <c r="I176" s="51">
        <f>SmtRes!AI67</f>
        <v>1.44</v>
      </c>
      <c r="J176" s="50">
        <f>ROUND(H176*I176, 2)</f>
        <v>115.03</v>
      </c>
      <c r="K176" s="51"/>
      <c r="L176" s="50">
        <f>SmtRes!DF67</f>
        <v>54.98</v>
      </c>
    </row>
    <row r="177" spans="1:83" ht="14.4" x14ac:dyDescent="0.25">
      <c r="A177" s="40"/>
      <c r="B177" s="40"/>
      <c r="C177" s="53" t="s">
        <v>512</v>
      </c>
      <c r="D177" s="41"/>
      <c r="E177" s="42"/>
      <c r="F177" s="42"/>
      <c r="G177" s="42"/>
      <c r="H177" s="44"/>
      <c r="I177" s="43"/>
      <c r="J177" s="44"/>
      <c r="K177" s="43"/>
      <c r="L177" s="44">
        <f>L165+L167+L168+L173</f>
        <v>9160.81</v>
      </c>
    </row>
    <row r="178" spans="1:83" ht="41.4" x14ac:dyDescent="0.25">
      <c r="A178" s="38" t="s">
        <v>534</v>
      </c>
      <c r="B178" s="40" t="str">
        <f>Source!F46</f>
        <v>421/пр_2020_п.75_пп.а</v>
      </c>
      <c r="C178" s="40" t="str">
        <f>Source!G46</f>
        <v>Сметная стоимость вспомогательных ненормируемых материальных ресурсов, не учтенная в сметной норме, 2%</v>
      </c>
      <c r="D178" s="41" t="str">
        <f>Source!H46</f>
        <v>%</v>
      </c>
      <c r="E178" s="42">
        <f>SmtRes!AT68</f>
        <v>2</v>
      </c>
      <c r="F178" s="42"/>
      <c r="G178" s="42">
        <f>Source!I46</f>
        <v>2</v>
      </c>
      <c r="H178" s="44"/>
      <c r="I178" s="43"/>
      <c r="J178" s="44"/>
      <c r="K178" s="43"/>
      <c r="L178" s="44">
        <f>Source!P46</f>
        <v>154.36000000000001</v>
      </c>
      <c r="AD178">
        <f>ROUND((Source!AT46/100)*((ROUND(0*Source!I46, 2)+ROUND(0*Source!I46, 2))), 2)</f>
        <v>0</v>
      </c>
      <c r="AE178">
        <f>ROUND((Source!AU46/100)*((ROUND(0*Source!I46, 2)+ROUND(0*Source!I46, 2))), 2)</f>
        <v>0</v>
      </c>
      <c r="AN178">
        <f>L178</f>
        <v>154.36000000000001</v>
      </c>
      <c r="AW178">
        <f>L178</f>
        <v>154.36000000000001</v>
      </c>
      <c r="AZ178">
        <f>Source!X46</f>
        <v>0</v>
      </c>
      <c r="BA178">
        <f>Source!Y46</f>
        <v>0</v>
      </c>
      <c r="CD178">
        <v>2</v>
      </c>
    </row>
    <row r="179" spans="1:83" ht="14.4" x14ac:dyDescent="0.25">
      <c r="A179" s="40"/>
      <c r="B179" s="40"/>
      <c r="C179" s="40" t="s">
        <v>514</v>
      </c>
      <c r="D179" s="41"/>
      <c r="E179" s="42"/>
      <c r="F179" s="42"/>
      <c r="G179" s="42"/>
      <c r="H179" s="44"/>
      <c r="I179" s="43"/>
      <c r="J179" s="44"/>
      <c r="K179" s="43"/>
      <c r="L179" s="44">
        <f>SUM(AR163:AR182)+SUM(AS163:AS182)+SUM(AT163:AT182)+SUM(AU163:AU182)+SUM(AV163:AV182)</f>
        <v>7897.53</v>
      </c>
    </row>
    <row r="180" spans="1:83" ht="27.6" x14ac:dyDescent="0.25">
      <c r="A180" s="40"/>
      <c r="B180" s="40" t="s">
        <v>26</v>
      </c>
      <c r="C180" s="40" t="s">
        <v>515</v>
      </c>
      <c r="D180" s="41" t="s">
        <v>31</v>
      </c>
      <c r="E180" s="42">
        <f>Source!BZ45</f>
        <v>97</v>
      </c>
      <c r="F180" s="42"/>
      <c r="G180" s="42">
        <f>Source!AT45</f>
        <v>97</v>
      </c>
      <c r="H180" s="44"/>
      <c r="I180" s="43"/>
      <c r="J180" s="44"/>
      <c r="K180" s="43"/>
      <c r="L180" s="44">
        <f>SUM(AZ163:AZ182)</f>
        <v>7660.6</v>
      </c>
    </row>
    <row r="181" spans="1:83" ht="27.6" x14ac:dyDescent="0.25">
      <c r="A181" s="47"/>
      <c r="B181" s="47" t="s">
        <v>27</v>
      </c>
      <c r="C181" s="47" t="s">
        <v>516</v>
      </c>
      <c r="D181" s="48" t="s">
        <v>31</v>
      </c>
      <c r="E181" s="49">
        <f>Source!CA45</f>
        <v>51</v>
      </c>
      <c r="F181" s="49"/>
      <c r="G181" s="49">
        <f>Source!AU45</f>
        <v>51</v>
      </c>
      <c r="H181" s="50"/>
      <c r="I181" s="51"/>
      <c r="J181" s="50"/>
      <c r="K181" s="51"/>
      <c r="L181" s="50">
        <f>SUM(BA163:BA182)</f>
        <v>4027.74</v>
      </c>
    </row>
    <row r="182" spans="1:83" ht="13.8" x14ac:dyDescent="0.25">
      <c r="C182" s="101" t="s">
        <v>517</v>
      </c>
      <c r="D182" s="101"/>
      <c r="E182" s="101"/>
      <c r="F182" s="101"/>
      <c r="G182" s="101"/>
      <c r="H182" s="101"/>
      <c r="I182" s="102">
        <f>IF(E163&lt;&gt;0,K182/E163, 0)</f>
        <v>2197.0198744769878</v>
      </c>
      <c r="J182" s="102"/>
      <c r="K182" s="102">
        <f>L165+L167+L173+L180+L181+L168+SUM(L178:L178)</f>
        <v>21003.510000000002</v>
      </c>
      <c r="L182" s="102"/>
      <c r="AD182">
        <f>ROUND((Source!AT45/100)*((ROUND(SUMIF(SmtRes!AQ61:'SmtRes'!AQ68,"=1",SmtRes!AD61:'SmtRes'!AD68)*Source!I45, 2)+ROUND(SUMIF(SmtRes!AQ61:'SmtRes'!AQ68,"=1",SmtRes!AC61:'SmtRes'!AC68)*Source!I45, 2))), 2)</f>
        <v>24690.18</v>
      </c>
      <c r="AE182">
        <f>ROUND((Source!AU45/100)*((ROUND(SUMIF(SmtRes!AQ61:'SmtRes'!AQ68,"=1",SmtRes!AD61:'SmtRes'!AD68)*Source!I45, 2)+ROUND(SUMIF(SmtRes!AQ61:'SmtRes'!AQ68,"=1",SmtRes!AC61:'SmtRes'!AC68)*Source!I45, 2))), 2)</f>
        <v>12981.43</v>
      </c>
      <c r="AN182" s="52">
        <f>L165+L167+L173+L180+L181+L168</f>
        <v>20849.150000000001</v>
      </c>
      <c r="AO182" s="52">
        <f>L167</f>
        <v>213.76</v>
      </c>
      <c r="AQ182" t="s">
        <v>518</v>
      </c>
      <c r="AR182" s="52">
        <f>L165</f>
        <v>7717.92</v>
      </c>
      <c r="AT182" s="52">
        <f>L168</f>
        <v>179.61</v>
      </c>
      <c r="AV182" t="s">
        <v>518</v>
      </c>
      <c r="AW182" s="52">
        <f>L173</f>
        <v>1049.52</v>
      </c>
      <c r="AZ182">
        <f>Source!X45</f>
        <v>7660.6</v>
      </c>
      <c r="BA182">
        <f>Source!Y45</f>
        <v>4027.74</v>
      </c>
      <c r="CD182">
        <v>2</v>
      </c>
    </row>
    <row r="183" spans="1:83" ht="55.2" x14ac:dyDescent="0.25">
      <c r="A183" s="38" t="s">
        <v>83</v>
      </c>
      <c r="B183" s="40" t="s">
        <v>535</v>
      </c>
      <c r="C183" s="40" t="str">
        <f>Source!G47</f>
        <v>Проводник заземляющий из медного изолированного провода сечением 25 мм2 открыто по строительным основаниям</v>
      </c>
      <c r="D183" s="41" t="str">
        <f>Source!H47</f>
        <v>100 м</v>
      </c>
      <c r="E183" s="42">
        <f>Source!K47</f>
        <v>0.02</v>
      </c>
      <c r="F183" s="42"/>
      <c r="G183" s="42">
        <f>Source!I47</f>
        <v>0.02</v>
      </c>
      <c r="H183" s="44"/>
      <c r="I183" s="43"/>
      <c r="J183" s="44"/>
      <c r="K183" s="43"/>
      <c r="L183" s="44"/>
    </row>
    <row r="184" spans="1:83" x14ac:dyDescent="0.25">
      <c r="C184" s="55" t="str">
        <f>"Объем: "&amp;Source!I47&amp;"=2/"&amp;"100"</f>
        <v>Объем: 0,02=2/100</v>
      </c>
    </row>
    <row r="185" spans="1:83" ht="14.4" x14ac:dyDescent="0.25">
      <c r="A185" s="39"/>
      <c r="B185" s="42">
        <v>1</v>
      </c>
      <c r="C185" s="39" t="s">
        <v>506</v>
      </c>
      <c r="D185" s="41" t="s">
        <v>329</v>
      </c>
      <c r="E185" s="45"/>
      <c r="F185" s="42"/>
      <c r="G185" s="45">
        <f>Source!U47</f>
        <v>0.64319999999999999</v>
      </c>
      <c r="H185" s="42"/>
      <c r="I185" s="42"/>
      <c r="J185" s="42"/>
      <c r="K185" s="42"/>
      <c r="L185" s="46">
        <f>SUM(L186:L186)-SUMIF(CE186:CE186, 1, L186:L186)</f>
        <v>504.14</v>
      </c>
    </row>
    <row r="186" spans="1:83" ht="27.6" x14ac:dyDescent="0.25">
      <c r="A186" s="40"/>
      <c r="B186" s="40" t="s">
        <v>410</v>
      </c>
      <c r="C186" s="40" t="s">
        <v>428</v>
      </c>
      <c r="D186" s="41" t="s">
        <v>329</v>
      </c>
      <c r="E186" s="42">
        <v>32.159999999999997</v>
      </c>
      <c r="F186" s="42"/>
      <c r="G186" s="42">
        <f>SmtRes!CX69</f>
        <v>0.64319999999999999</v>
      </c>
      <c r="H186" s="44"/>
      <c r="I186" s="43"/>
      <c r="J186" s="44">
        <f>SmtRes!CZ69</f>
        <v>783.8</v>
      </c>
      <c r="K186" s="43"/>
      <c r="L186" s="44">
        <f>SmtRes!DI69</f>
        <v>504.14</v>
      </c>
    </row>
    <row r="187" spans="1:83" ht="14.4" x14ac:dyDescent="0.25">
      <c r="A187" s="39"/>
      <c r="B187" s="42">
        <v>2</v>
      </c>
      <c r="C187" s="39" t="s">
        <v>507</v>
      </c>
      <c r="D187" s="41"/>
      <c r="E187" s="45"/>
      <c r="F187" s="42"/>
      <c r="G187" s="45"/>
      <c r="H187" s="42"/>
      <c r="I187" s="42"/>
      <c r="J187" s="42"/>
      <c r="K187" s="42"/>
      <c r="L187" s="46">
        <f>SUM(L188:L192)-SUMIF(CE188:CE192, 1, L188:L192)</f>
        <v>1.3399999999999999</v>
      </c>
    </row>
    <row r="188" spans="1:83" ht="14.4" x14ac:dyDescent="0.25">
      <c r="A188" s="39"/>
      <c r="B188" s="42"/>
      <c r="C188" s="39" t="s">
        <v>510</v>
      </c>
      <c r="D188" s="41" t="s">
        <v>329</v>
      </c>
      <c r="E188" s="45"/>
      <c r="F188" s="42"/>
      <c r="G188" s="45">
        <f>Source!V47</f>
        <v>1.1999999999999999E-3</v>
      </c>
      <c r="H188" s="42"/>
      <c r="I188" s="42"/>
      <c r="J188" s="42"/>
      <c r="K188" s="42"/>
      <c r="L188" s="46">
        <f>SUMIF(CE189:CE192, 1, L189:L192)</f>
        <v>1.1299999999999999</v>
      </c>
      <c r="CE188">
        <v>1</v>
      </c>
    </row>
    <row r="189" spans="1:83" ht="27.6" x14ac:dyDescent="0.25">
      <c r="A189" s="40"/>
      <c r="B189" s="40" t="s">
        <v>336</v>
      </c>
      <c r="C189" s="40" t="s">
        <v>338</v>
      </c>
      <c r="D189" s="41" t="s">
        <v>335</v>
      </c>
      <c r="E189" s="42">
        <v>0.03</v>
      </c>
      <c r="F189" s="42"/>
      <c r="G189" s="42">
        <f>SmtRes!CX71</f>
        <v>5.9999999999999995E-4</v>
      </c>
      <c r="H189" s="44"/>
      <c r="I189" s="43"/>
      <c r="J189" s="44">
        <f>SmtRes!CZ71</f>
        <v>1595.2</v>
      </c>
      <c r="K189" s="43"/>
      <c r="L189" s="44">
        <f>SmtRes!DG71</f>
        <v>0.96</v>
      </c>
    </row>
    <row r="190" spans="1:83" ht="27.6" x14ac:dyDescent="0.25">
      <c r="A190" s="40"/>
      <c r="B190" s="40" t="s">
        <v>339</v>
      </c>
      <c r="C190" s="40" t="s">
        <v>508</v>
      </c>
      <c r="D190" s="41" t="s">
        <v>329</v>
      </c>
      <c r="E190" s="42">
        <f>SmtRes!DO71*SmtRes!AT71</f>
        <v>0.03</v>
      </c>
      <c r="F190" s="42"/>
      <c r="G190" s="42">
        <f>ROUND(E190*G183, 7)</f>
        <v>5.9999999999999995E-4</v>
      </c>
      <c r="H190" s="44"/>
      <c r="I190" s="43"/>
      <c r="J190" s="44">
        <f>ROUND(SmtRes!AG71/SmtRes!DO71, 2)</f>
        <v>1076.98</v>
      </c>
      <c r="K190" s="43"/>
      <c r="L190" s="44">
        <f>SmtRes!DH71</f>
        <v>0.65</v>
      </c>
      <c r="CE190">
        <v>1</v>
      </c>
    </row>
    <row r="191" spans="1:83" ht="27.6" x14ac:dyDescent="0.25">
      <c r="A191" s="40"/>
      <c r="B191" s="40" t="s">
        <v>340</v>
      </c>
      <c r="C191" s="40" t="s">
        <v>342</v>
      </c>
      <c r="D191" s="41" t="s">
        <v>335</v>
      </c>
      <c r="E191" s="42">
        <v>0.03</v>
      </c>
      <c r="F191" s="42"/>
      <c r="G191" s="42">
        <f>SmtRes!CX72</f>
        <v>5.9999999999999995E-4</v>
      </c>
      <c r="H191" s="44"/>
      <c r="I191" s="43"/>
      <c r="J191" s="44">
        <f>SmtRes!CZ72</f>
        <v>640.84</v>
      </c>
      <c r="K191" s="43"/>
      <c r="L191" s="44">
        <f>SmtRes!DG72</f>
        <v>0.38</v>
      </c>
    </row>
    <row r="192" spans="1:83" ht="27.6" x14ac:dyDescent="0.25">
      <c r="A192" s="40"/>
      <c r="B192" s="40" t="s">
        <v>343</v>
      </c>
      <c r="C192" s="40" t="s">
        <v>509</v>
      </c>
      <c r="D192" s="41" t="s">
        <v>329</v>
      </c>
      <c r="E192" s="42">
        <f>SmtRes!DO72*SmtRes!AT72</f>
        <v>0.03</v>
      </c>
      <c r="F192" s="42"/>
      <c r="G192" s="42">
        <f>ROUND(E192*G183, 7)</f>
        <v>5.9999999999999995E-4</v>
      </c>
      <c r="H192" s="44"/>
      <c r="I192" s="43"/>
      <c r="J192" s="44">
        <f>ROUND(SmtRes!AG72/SmtRes!DO72, 2)</f>
        <v>801.75</v>
      </c>
      <c r="K192" s="43"/>
      <c r="L192" s="44">
        <f>SmtRes!DH72</f>
        <v>0.48</v>
      </c>
      <c r="CE192">
        <v>1</v>
      </c>
    </row>
    <row r="193" spans="1:82" ht="14.4" x14ac:dyDescent="0.25">
      <c r="A193" s="39"/>
      <c r="B193" s="42">
        <v>4</v>
      </c>
      <c r="C193" s="39" t="s">
        <v>511</v>
      </c>
      <c r="D193" s="41"/>
      <c r="E193" s="45"/>
      <c r="F193" s="42"/>
      <c r="G193" s="45"/>
      <c r="H193" s="42"/>
      <c r="I193" s="42"/>
      <c r="J193" s="42"/>
      <c r="K193" s="42"/>
      <c r="L193" s="46">
        <f>SUM(L194:L196)-SUMIF(CE194:CE196, 1, L194:L196)</f>
        <v>4.1100000000000003</v>
      </c>
    </row>
    <row r="194" spans="1:82" ht="14.4" x14ac:dyDescent="0.25">
      <c r="A194" s="40"/>
      <c r="B194" s="40" t="s">
        <v>389</v>
      </c>
      <c r="C194" s="40" t="s">
        <v>391</v>
      </c>
      <c r="D194" s="41" t="s">
        <v>392</v>
      </c>
      <c r="E194" s="42">
        <v>6.6559999999999997</v>
      </c>
      <c r="F194" s="42"/>
      <c r="G194" s="42">
        <f>SmtRes!CX73</f>
        <v>0.13311999999999999</v>
      </c>
      <c r="H194" s="44"/>
      <c r="I194" s="43"/>
      <c r="J194" s="44">
        <f>SmtRes!CZ73</f>
        <v>7</v>
      </c>
      <c r="K194" s="43"/>
      <c r="L194" s="44">
        <f>SmtRes!DF73</f>
        <v>0.93</v>
      </c>
    </row>
    <row r="195" spans="1:82" ht="14.4" x14ac:dyDescent="0.25">
      <c r="A195" s="40"/>
      <c r="B195" s="40" t="s">
        <v>432</v>
      </c>
      <c r="C195" s="40" t="s">
        <v>434</v>
      </c>
      <c r="D195" s="41" t="s">
        <v>396</v>
      </c>
      <c r="E195" s="42">
        <v>2.04</v>
      </c>
      <c r="F195" s="42"/>
      <c r="G195" s="42">
        <f>SmtRes!CX74</f>
        <v>4.0800000000000003E-2</v>
      </c>
      <c r="H195" s="44">
        <f>SmtRes!CZ74</f>
        <v>41.71</v>
      </c>
      <c r="I195" s="43">
        <f>SmtRes!AI74</f>
        <v>1.29</v>
      </c>
      <c r="J195" s="44">
        <f>ROUND(H195*I195, 2)</f>
        <v>53.81</v>
      </c>
      <c r="K195" s="43"/>
      <c r="L195" s="44">
        <f>SmtRes!DF74</f>
        <v>2.2000000000000002</v>
      </c>
    </row>
    <row r="196" spans="1:82" ht="69" x14ac:dyDescent="0.25">
      <c r="A196" s="40"/>
      <c r="B196" s="40" t="s">
        <v>435</v>
      </c>
      <c r="C196" s="47" t="s">
        <v>437</v>
      </c>
      <c r="D196" s="48" t="s">
        <v>396</v>
      </c>
      <c r="E196" s="49">
        <v>2.04</v>
      </c>
      <c r="F196" s="49"/>
      <c r="G196" s="49">
        <f>SmtRes!CX75</f>
        <v>4.0800000000000003E-2</v>
      </c>
      <c r="H196" s="50">
        <f>SmtRes!CZ75</f>
        <v>18.54</v>
      </c>
      <c r="I196" s="51">
        <f>SmtRes!AI75</f>
        <v>1.29</v>
      </c>
      <c r="J196" s="50">
        <f>ROUND(H196*I196, 2)</f>
        <v>23.92</v>
      </c>
      <c r="K196" s="51"/>
      <c r="L196" s="50">
        <f>SmtRes!DF75</f>
        <v>0.98</v>
      </c>
    </row>
    <row r="197" spans="1:82" ht="14.4" x14ac:dyDescent="0.25">
      <c r="A197" s="40"/>
      <c r="B197" s="40"/>
      <c r="C197" s="53" t="s">
        <v>512</v>
      </c>
      <c r="D197" s="41"/>
      <c r="E197" s="42"/>
      <c r="F197" s="42"/>
      <c r="G197" s="42"/>
      <c r="H197" s="44"/>
      <c r="I197" s="43"/>
      <c r="J197" s="44"/>
      <c r="K197" s="43"/>
      <c r="L197" s="44">
        <f>L185+L187+L188+L193</f>
        <v>510.71999999999997</v>
      </c>
    </row>
    <row r="198" spans="1:82" ht="41.4" x14ac:dyDescent="0.25">
      <c r="A198" s="38" t="s">
        <v>536</v>
      </c>
      <c r="B198" s="40" t="str">
        <f>Source!F48</f>
        <v>421/пр_2020_п.75_пп.а</v>
      </c>
      <c r="C198" s="40" t="str">
        <f>Source!G48</f>
        <v>Сметная стоимость вспомогательных ненормируемых материальных ресурсов, не учтенная в сметной норме, 2%</v>
      </c>
      <c r="D198" s="41" t="str">
        <f>Source!H48</f>
        <v>%</v>
      </c>
      <c r="E198" s="42">
        <f>SmtRes!AT76</f>
        <v>2</v>
      </c>
      <c r="F198" s="42"/>
      <c r="G198" s="42">
        <f>Source!I48</f>
        <v>2</v>
      </c>
      <c r="H198" s="44"/>
      <c r="I198" s="43"/>
      <c r="J198" s="44"/>
      <c r="K198" s="43"/>
      <c r="L198" s="44">
        <f>Source!P48</f>
        <v>10.08</v>
      </c>
      <c r="AD198">
        <f>ROUND((Source!AT48/100)*((ROUND(0*Source!I48, 2)+ROUND(0*Source!I48, 2))), 2)</f>
        <v>0</v>
      </c>
      <c r="AE198">
        <f>ROUND((Source!AU48/100)*((ROUND(0*Source!I48, 2)+ROUND(0*Source!I48, 2))), 2)</f>
        <v>0</v>
      </c>
      <c r="AN198">
        <f>L198</f>
        <v>10.08</v>
      </c>
      <c r="AW198">
        <f>L198</f>
        <v>10.08</v>
      </c>
      <c r="AZ198">
        <f>Source!X48</f>
        <v>0</v>
      </c>
      <c r="BA198">
        <f>Source!Y48</f>
        <v>0</v>
      </c>
      <c r="CD198">
        <v>2</v>
      </c>
    </row>
    <row r="199" spans="1:82" ht="14.4" x14ac:dyDescent="0.25">
      <c r="A199" s="40"/>
      <c r="B199" s="40"/>
      <c r="C199" s="40" t="s">
        <v>514</v>
      </c>
      <c r="D199" s="41"/>
      <c r="E199" s="42"/>
      <c r="F199" s="42"/>
      <c r="G199" s="42"/>
      <c r="H199" s="44"/>
      <c r="I199" s="43"/>
      <c r="J199" s="44"/>
      <c r="K199" s="43"/>
      <c r="L199" s="44">
        <f>SUM(AR183:AR202)+SUM(AS183:AS202)+SUM(AT183:AT202)+SUM(AU183:AU202)+SUM(AV183:AV202)</f>
        <v>505.27</v>
      </c>
    </row>
    <row r="200" spans="1:82" ht="27.6" x14ac:dyDescent="0.25">
      <c r="A200" s="40"/>
      <c r="B200" s="40" t="s">
        <v>26</v>
      </c>
      <c r="C200" s="40" t="s">
        <v>515</v>
      </c>
      <c r="D200" s="41" t="s">
        <v>31</v>
      </c>
      <c r="E200" s="42">
        <f>Source!BZ47</f>
        <v>97</v>
      </c>
      <c r="F200" s="42"/>
      <c r="G200" s="42">
        <f>Source!AT47</f>
        <v>97</v>
      </c>
      <c r="H200" s="44"/>
      <c r="I200" s="43"/>
      <c r="J200" s="44"/>
      <c r="K200" s="43"/>
      <c r="L200" s="44">
        <f>SUM(AZ183:AZ202)</f>
        <v>490.11</v>
      </c>
    </row>
    <row r="201" spans="1:82" ht="27.6" x14ac:dyDescent="0.25">
      <c r="A201" s="47"/>
      <c r="B201" s="47" t="s">
        <v>27</v>
      </c>
      <c r="C201" s="47" t="s">
        <v>516</v>
      </c>
      <c r="D201" s="48" t="s">
        <v>31</v>
      </c>
      <c r="E201" s="49">
        <f>Source!CA47</f>
        <v>51</v>
      </c>
      <c r="F201" s="49"/>
      <c r="G201" s="49">
        <f>Source!AU47</f>
        <v>51</v>
      </c>
      <c r="H201" s="50"/>
      <c r="I201" s="51"/>
      <c r="J201" s="50"/>
      <c r="K201" s="51"/>
      <c r="L201" s="50">
        <f>SUM(BA183:BA202)</f>
        <v>257.69</v>
      </c>
    </row>
    <row r="202" spans="1:82" ht="13.8" x14ac:dyDescent="0.25">
      <c r="C202" s="101" t="s">
        <v>517</v>
      </c>
      <c r="D202" s="101"/>
      <c r="E202" s="101"/>
      <c r="F202" s="101"/>
      <c r="G202" s="101"/>
      <c r="H202" s="101"/>
      <c r="I202" s="102">
        <f>IF(E183&lt;&gt;0,K202/E183, 0)</f>
        <v>63430.000000000007</v>
      </c>
      <c r="J202" s="102"/>
      <c r="K202" s="102">
        <f>L185+L187+L193+L200+L201+L188+SUM(L198:L198)</f>
        <v>1268.6000000000001</v>
      </c>
      <c r="L202" s="102"/>
      <c r="AD202">
        <f>ROUND((Source!AT47/100)*((ROUND(SUMIF(SmtRes!AQ69:'SmtRes'!AQ76,"=1",SmtRes!AD69:'SmtRes'!AD76)*Source!I47, 2)+ROUND(SUMIF(SmtRes!AQ69:'SmtRes'!AQ76,"=1",SmtRes!AC69:'SmtRes'!AC76)*Source!I47, 2))), 2)</f>
        <v>51.65</v>
      </c>
      <c r="AE202">
        <f>ROUND((Source!AU47/100)*((ROUND(SUMIF(SmtRes!AQ69:'SmtRes'!AQ76,"=1",SmtRes!AD69:'SmtRes'!AD76)*Source!I47, 2)+ROUND(SUMIF(SmtRes!AQ69:'SmtRes'!AQ76,"=1",SmtRes!AC69:'SmtRes'!AC76)*Source!I47, 2))), 2)</f>
        <v>27.16</v>
      </c>
      <c r="AN202" s="52">
        <f>L185+L187+L193+L200+L201+L188</f>
        <v>1258.5200000000002</v>
      </c>
      <c r="AO202" s="52">
        <f>L187</f>
        <v>1.3399999999999999</v>
      </c>
      <c r="AQ202" t="s">
        <v>518</v>
      </c>
      <c r="AR202" s="52">
        <f>L185</f>
        <v>504.14</v>
      </c>
      <c r="AT202" s="52">
        <f>L188</f>
        <v>1.1299999999999999</v>
      </c>
      <c r="AV202" t="s">
        <v>518</v>
      </c>
      <c r="AW202" s="52">
        <f>L193</f>
        <v>4.1100000000000003</v>
      </c>
      <c r="AZ202">
        <f>Source!X47</f>
        <v>490.11</v>
      </c>
      <c r="BA202">
        <f>Source!Y47</f>
        <v>257.69</v>
      </c>
      <c r="CD202">
        <v>2</v>
      </c>
    </row>
    <row r="204" spans="1:82" ht="13.8" x14ac:dyDescent="0.25">
      <c r="A204" s="57"/>
      <c r="B204" s="58"/>
      <c r="C204" s="95" t="s">
        <v>537</v>
      </c>
      <c r="D204" s="95"/>
      <c r="E204" s="95"/>
      <c r="F204" s="95"/>
      <c r="G204" s="95"/>
      <c r="H204" s="95"/>
      <c r="I204" s="46"/>
      <c r="J204" s="57"/>
      <c r="K204" s="59"/>
      <c r="L204" s="46">
        <f>L206+L207+L213+L217</f>
        <v>44273.120000000003</v>
      </c>
    </row>
    <row r="205" spans="1:82" ht="13.8" x14ac:dyDescent="0.25">
      <c r="A205" s="54"/>
      <c r="B205" s="56"/>
      <c r="C205" s="96" t="s">
        <v>538</v>
      </c>
      <c r="D205" s="92"/>
      <c r="E205" s="92"/>
      <c r="F205" s="92"/>
      <c r="G205" s="92"/>
      <c r="H205" s="92"/>
      <c r="I205" s="44"/>
      <c r="J205" s="54"/>
      <c r="K205" s="42"/>
      <c r="L205" s="44"/>
    </row>
    <row r="206" spans="1:82" ht="13.8" x14ac:dyDescent="0.25">
      <c r="A206" s="54"/>
      <c r="B206" s="56"/>
      <c r="C206" s="92" t="s">
        <v>539</v>
      </c>
      <c r="D206" s="92"/>
      <c r="E206" s="92"/>
      <c r="F206" s="92"/>
      <c r="G206" s="92"/>
      <c r="H206" s="92"/>
      <c r="I206" s="44"/>
      <c r="J206" s="54"/>
      <c r="K206" s="42"/>
      <c r="L206" s="44">
        <f>SUM(AR53:AR202)</f>
        <v>39261.78</v>
      </c>
    </row>
    <row r="207" spans="1:82" ht="13.8" hidden="1" x14ac:dyDescent="0.25">
      <c r="A207" s="54"/>
      <c r="B207" s="56"/>
      <c r="C207" s="92" t="s">
        <v>540</v>
      </c>
      <c r="D207" s="92"/>
      <c r="E207" s="92"/>
      <c r="F207" s="92"/>
      <c r="G207" s="92"/>
      <c r="H207" s="92"/>
      <c r="I207" s="44"/>
      <c r="J207" s="54"/>
      <c r="K207" s="42"/>
      <c r="L207" s="44">
        <f>L209+L212+L211</f>
        <v>2219.8000000000002</v>
      </c>
    </row>
    <row r="208" spans="1:82" ht="13.8" hidden="1" x14ac:dyDescent="0.25">
      <c r="A208" s="54"/>
      <c r="B208" s="56"/>
      <c r="C208" s="96" t="s">
        <v>541</v>
      </c>
      <c r="D208" s="92"/>
      <c r="E208" s="92"/>
      <c r="F208" s="92"/>
      <c r="G208" s="92"/>
      <c r="H208" s="92"/>
      <c r="I208" s="44"/>
      <c r="J208" s="54"/>
      <c r="K208" s="42"/>
      <c r="L208" s="44"/>
    </row>
    <row r="209" spans="1:12" ht="13.8" x14ac:dyDescent="0.25">
      <c r="A209" s="54"/>
      <c r="B209" s="56"/>
      <c r="C209" s="92" t="s">
        <v>540</v>
      </c>
      <c r="D209" s="92"/>
      <c r="E209" s="92"/>
      <c r="F209" s="92"/>
      <c r="G209" s="92"/>
      <c r="H209" s="92"/>
      <c r="I209" s="44"/>
      <c r="J209" s="54"/>
      <c r="K209" s="42"/>
      <c r="L209" s="44">
        <f>SUM(AO53:AO202)</f>
        <v>1164.76</v>
      </c>
    </row>
    <row r="210" spans="1:12" ht="13.8" hidden="1" x14ac:dyDescent="0.25">
      <c r="A210" s="54"/>
      <c r="B210" s="56"/>
      <c r="C210" s="96" t="s">
        <v>542</v>
      </c>
      <c r="D210" s="92"/>
      <c r="E210" s="92"/>
      <c r="F210" s="92"/>
      <c r="G210" s="92"/>
      <c r="H210" s="92"/>
      <c r="I210" s="44"/>
      <c r="J210" s="54"/>
      <c r="K210" s="42"/>
      <c r="L210" s="44"/>
    </row>
    <row r="211" spans="1:12" ht="13.8" x14ac:dyDescent="0.25">
      <c r="A211" s="54"/>
      <c r="B211" s="56"/>
      <c r="C211" s="92" t="s">
        <v>562</v>
      </c>
      <c r="D211" s="92"/>
      <c r="E211" s="92"/>
      <c r="F211" s="92"/>
      <c r="G211" s="92"/>
      <c r="H211" s="92"/>
      <c r="I211" s="44"/>
      <c r="J211" s="54"/>
      <c r="K211" s="42"/>
      <c r="L211" s="44">
        <f>SUM(AT53:AT202)</f>
        <v>1055.0400000000004</v>
      </c>
    </row>
    <row r="212" spans="1:12" ht="13.8" hidden="1" x14ac:dyDescent="0.25">
      <c r="A212" s="54"/>
      <c r="B212" s="56"/>
      <c r="C212" s="92" t="s">
        <v>543</v>
      </c>
      <c r="D212" s="92"/>
      <c r="E212" s="92"/>
      <c r="F212" s="92"/>
      <c r="G212" s="92"/>
      <c r="H212" s="92"/>
      <c r="I212" s="44"/>
      <c r="J212" s="54"/>
      <c r="K212" s="42"/>
      <c r="L212" s="44">
        <f>SUM(AV53:AV202)</f>
        <v>0</v>
      </c>
    </row>
    <row r="213" spans="1:12" ht="13.8" x14ac:dyDescent="0.25">
      <c r="A213" s="54"/>
      <c r="B213" s="56"/>
      <c r="C213" s="92" t="s">
        <v>544</v>
      </c>
      <c r="D213" s="92"/>
      <c r="E213" s="92"/>
      <c r="F213" s="92"/>
      <c r="G213" s="92"/>
      <c r="H213" s="92"/>
      <c r="I213" s="44"/>
      <c r="J213" s="54"/>
      <c r="K213" s="42"/>
      <c r="L213" s="44">
        <f>L215+L216</f>
        <v>2791.54</v>
      </c>
    </row>
    <row r="214" spans="1:12" ht="13.8" x14ac:dyDescent="0.25">
      <c r="A214" s="54"/>
      <c r="B214" s="56"/>
      <c r="C214" s="96" t="s">
        <v>541</v>
      </c>
      <c r="D214" s="92"/>
      <c r="E214" s="92"/>
      <c r="F214" s="92"/>
      <c r="G214" s="92"/>
      <c r="H214" s="92"/>
      <c r="I214" s="44"/>
      <c r="J214" s="54"/>
      <c r="K214" s="42"/>
      <c r="L214" s="44"/>
    </row>
    <row r="215" spans="1:12" ht="13.8" x14ac:dyDescent="0.25">
      <c r="A215" s="54"/>
      <c r="B215" s="56"/>
      <c r="C215" s="92" t="s">
        <v>545</v>
      </c>
      <c r="D215" s="92"/>
      <c r="E215" s="92"/>
      <c r="F215" s="92"/>
      <c r="G215" s="92"/>
      <c r="H215" s="92"/>
      <c r="I215" s="44"/>
      <c r="J215" s="54"/>
      <c r="K215" s="42"/>
      <c r="L215" s="44">
        <f>SUM(AW53:AW202)-SUM(BK53:BK202)</f>
        <v>2791.54</v>
      </c>
    </row>
    <row r="216" spans="1:12" ht="13.8" hidden="1" x14ac:dyDescent="0.25">
      <c r="A216" s="54"/>
      <c r="B216" s="56"/>
      <c r="C216" s="92" t="s">
        <v>546</v>
      </c>
      <c r="D216" s="92"/>
      <c r="E216" s="92"/>
      <c r="F216" s="92"/>
      <c r="G216" s="92"/>
      <c r="H216" s="92"/>
      <c r="I216" s="44"/>
      <c r="J216" s="54"/>
      <c r="K216" s="42"/>
      <c r="L216" s="44">
        <f>SUM(BC53:BC202)</f>
        <v>0</v>
      </c>
    </row>
    <row r="217" spans="1:12" ht="13.8" hidden="1" x14ac:dyDescent="0.25">
      <c r="A217" s="54"/>
      <c r="B217" s="56"/>
      <c r="C217" s="92" t="s">
        <v>547</v>
      </c>
      <c r="D217" s="92"/>
      <c r="E217" s="92"/>
      <c r="F217" s="92"/>
      <c r="G217" s="92"/>
      <c r="H217" s="92"/>
      <c r="I217" s="44"/>
      <c r="J217" s="54"/>
      <c r="K217" s="42"/>
      <c r="L217" s="44">
        <f>SUM(BB53:BB202)</f>
        <v>0</v>
      </c>
    </row>
    <row r="218" spans="1:12" ht="13.8" x14ac:dyDescent="0.25">
      <c r="A218" s="54"/>
      <c r="B218" s="56"/>
      <c r="C218" s="92" t="s">
        <v>548</v>
      </c>
      <c r="D218" s="92"/>
      <c r="E218" s="92"/>
      <c r="F218" s="92"/>
      <c r="G218" s="92"/>
      <c r="H218" s="92"/>
      <c r="I218" s="44"/>
      <c r="J218" s="54"/>
      <c r="K218" s="42"/>
      <c r="L218" s="44">
        <f>SUM(AR53:AR202)+SUM(AT53:AT202)+SUM(AV53:AV202)</f>
        <v>40316.82</v>
      </c>
    </row>
    <row r="219" spans="1:12" ht="13.8" x14ac:dyDescent="0.25">
      <c r="A219" s="54"/>
      <c r="B219" s="56"/>
      <c r="C219" s="92" t="s">
        <v>549</v>
      </c>
      <c r="D219" s="92"/>
      <c r="E219" s="92"/>
      <c r="F219" s="92"/>
      <c r="G219" s="92"/>
      <c r="H219" s="92"/>
      <c r="I219" s="44"/>
      <c r="J219" s="54"/>
      <c r="K219" s="42"/>
      <c r="L219" s="44">
        <f>SUM(AZ53:AZ202)</f>
        <v>38172.32</v>
      </c>
    </row>
    <row r="220" spans="1:12" ht="13.8" x14ac:dyDescent="0.25">
      <c r="A220" s="54"/>
      <c r="B220" s="56"/>
      <c r="C220" s="92" t="s">
        <v>550</v>
      </c>
      <c r="D220" s="92"/>
      <c r="E220" s="92"/>
      <c r="F220" s="92"/>
      <c r="G220" s="92"/>
      <c r="H220" s="92"/>
      <c r="I220" s="44"/>
      <c r="J220" s="54"/>
      <c r="K220" s="42"/>
      <c r="L220" s="44">
        <f>SUM(BA53:BA202)</f>
        <v>19893.73</v>
      </c>
    </row>
    <row r="221" spans="1:12" ht="13.8" hidden="1" x14ac:dyDescent="0.25">
      <c r="A221" s="54"/>
      <c r="B221" s="56"/>
      <c r="C221" s="92" t="s">
        <v>551</v>
      </c>
      <c r="D221" s="92"/>
      <c r="E221" s="92"/>
      <c r="F221" s="92"/>
      <c r="G221" s="92"/>
      <c r="H221" s="92"/>
      <c r="I221" s="44"/>
      <c r="J221" s="54"/>
      <c r="K221" s="42"/>
      <c r="L221" s="44">
        <f>L223+L224</f>
        <v>0</v>
      </c>
    </row>
    <row r="222" spans="1:12" ht="13.8" hidden="1" x14ac:dyDescent="0.25">
      <c r="A222" s="54"/>
      <c r="B222" s="56"/>
      <c r="C222" s="96" t="s">
        <v>538</v>
      </c>
      <c r="D222" s="92"/>
      <c r="E222" s="92"/>
      <c r="F222" s="92"/>
      <c r="G222" s="92"/>
      <c r="H222" s="92"/>
      <c r="I222" s="44"/>
      <c r="J222" s="54"/>
      <c r="K222" s="42"/>
      <c r="L222" s="44"/>
    </row>
    <row r="223" spans="1:12" ht="13.8" hidden="1" x14ac:dyDescent="0.25">
      <c r="A223" s="54"/>
      <c r="B223" s="56"/>
      <c r="C223" s="92" t="s">
        <v>552</v>
      </c>
      <c r="D223" s="92"/>
      <c r="E223" s="92"/>
      <c r="F223" s="92"/>
      <c r="G223" s="92"/>
      <c r="H223" s="92"/>
      <c r="I223" s="44"/>
      <c r="J223" s="54"/>
      <c r="K223" s="42"/>
      <c r="L223" s="44">
        <f>SUM(BK53:BK202)</f>
        <v>0</v>
      </c>
    </row>
    <row r="224" spans="1:12" ht="13.8" hidden="1" x14ac:dyDescent="0.25">
      <c r="A224" s="54"/>
      <c r="B224" s="56"/>
      <c r="C224" s="92" t="s">
        <v>553</v>
      </c>
      <c r="D224" s="92"/>
      <c r="E224" s="92"/>
      <c r="F224" s="92"/>
      <c r="G224" s="92"/>
      <c r="H224" s="92"/>
      <c r="I224" s="44"/>
      <c r="J224" s="54"/>
      <c r="K224" s="42"/>
      <c r="L224" s="44">
        <f>SUM(BD53:BD202)</f>
        <v>0</v>
      </c>
    </row>
    <row r="225" spans="1:82" ht="13.8" hidden="1" x14ac:dyDescent="0.25">
      <c r="A225" s="54"/>
      <c r="B225" s="56"/>
      <c r="C225" s="92" t="s">
        <v>554</v>
      </c>
      <c r="D225" s="92"/>
      <c r="E225" s="92"/>
      <c r="F225" s="92"/>
      <c r="G225" s="92"/>
      <c r="H225" s="92"/>
      <c r="I225" s="44"/>
      <c r="J225" s="54"/>
      <c r="K225" s="42"/>
      <c r="L225" s="44"/>
    </row>
    <row r="226" spans="1:82" ht="13.8" hidden="1" x14ac:dyDescent="0.25">
      <c r="A226" s="54"/>
      <c r="B226" s="56"/>
      <c r="C226" s="92" t="s">
        <v>555</v>
      </c>
      <c r="D226" s="92"/>
      <c r="E226" s="92"/>
      <c r="F226" s="92"/>
      <c r="G226" s="92"/>
      <c r="H226" s="92"/>
      <c r="I226" s="44"/>
      <c r="J226" s="54"/>
      <c r="K226" s="42"/>
      <c r="L226" s="44">
        <f>SUM(BO53:BO202)</f>
        <v>0</v>
      </c>
    </row>
    <row r="227" spans="1:82" ht="13.8" x14ac:dyDescent="0.25">
      <c r="A227" s="57"/>
      <c r="B227" s="58"/>
      <c r="C227" s="95" t="s">
        <v>556</v>
      </c>
      <c r="D227" s="95"/>
      <c r="E227" s="95"/>
      <c r="F227" s="95"/>
      <c r="G227" s="95"/>
      <c r="H227" s="95"/>
      <c r="I227" s="46"/>
      <c r="J227" s="57"/>
      <c r="K227" s="59"/>
      <c r="L227" s="46">
        <f>L204+L219+L220+L221+L225+L226</f>
        <v>102339.17</v>
      </c>
    </row>
    <row r="228" spans="1:82" ht="13.8" x14ac:dyDescent="0.25">
      <c r="A228" s="54"/>
      <c r="B228" s="56"/>
      <c r="C228" s="96" t="s">
        <v>557</v>
      </c>
      <c r="D228" s="92"/>
      <c r="E228" s="92"/>
      <c r="F228" s="92"/>
      <c r="G228" s="92"/>
      <c r="H228" s="92"/>
      <c r="I228" s="44"/>
      <c r="J228" s="54"/>
      <c r="K228" s="42"/>
      <c r="L228" s="44"/>
    </row>
    <row r="229" spans="1:82" ht="13.8" hidden="1" x14ac:dyDescent="0.25">
      <c r="A229" s="54"/>
      <c r="B229" s="56"/>
      <c r="C229" s="92" t="s">
        <v>558</v>
      </c>
      <c r="D229" s="92"/>
      <c r="E229" s="92"/>
      <c r="F229" s="92"/>
      <c r="G229" s="92"/>
      <c r="H229" s="92"/>
      <c r="I229" s="44"/>
      <c r="J229" s="54"/>
      <c r="K229" s="42"/>
      <c r="L229" s="44">
        <f>SUM(AX53:AX202)</f>
        <v>0</v>
      </c>
    </row>
    <row r="230" spans="1:82" ht="13.8" hidden="1" x14ac:dyDescent="0.25">
      <c r="A230" s="54"/>
      <c r="B230" s="56"/>
      <c r="C230" s="92" t="s">
        <v>559</v>
      </c>
      <c r="D230" s="92"/>
      <c r="E230" s="92"/>
      <c r="F230" s="92"/>
      <c r="G230" s="92"/>
      <c r="H230" s="92"/>
      <c r="I230" s="44"/>
      <c r="J230" s="54"/>
      <c r="K230" s="42"/>
      <c r="L230" s="44">
        <f>SUM(AY53:AY202)</f>
        <v>0</v>
      </c>
    </row>
    <row r="231" spans="1:82" ht="13.8" x14ac:dyDescent="0.25">
      <c r="A231" s="54"/>
      <c r="B231" s="56"/>
      <c r="C231" s="92" t="s">
        <v>560</v>
      </c>
      <c r="D231" s="92"/>
      <c r="E231" s="92"/>
      <c r="F231" s="93"/>
      <c r="G231" s="45">
        <f>Source!F72</f>
        <v>51.458799999999997</v>
      </c>
      <c r="H231" s="54"/>
      <c r="I231" s="54"/>
      <c r="J231" s="54"/>
      <c r="K231" s="54"/>
      <c r="L231" s="54"/>
    </row>
    <row r="232" spans="1:82" ht="13.8" x14ac:dyDescent="0.25">
      <c r="A232" s="54"/>
      <c r="B232" s="56"/>
      <c r="C232" s="92" t="s">
        <v>561</v>
      </c>
      <c r="D232" s="92"/>
      <c r="E232" s="92"/>
      <c r="F232" s="93"/>
      <c r="G232" s="45">
        <f>Source!F73</f>
        <v>1.1744000000000001</v>
      </c>
      <c r="H232" s="54"/>
      <c r="I232" s="54"/>
      <c r="J232" s="54"/>
      <c r="K232" s="54"/>
      <c r="L232" s="54"/>
    </row>
    <row r="235" spans="1:82" ht="16.8" x14ac:dyDescent="0.25">
      <c r="A235" s="100" t="s">
        <v>563</v>
      </c>
      <c r="B235" s="100"/>
      <c r="C235" s="100"/>
      <c r="D235" s="100"/>
      <c r="E235" s="100"/>
      <c r="F235" s="100"/>
      <c r="G235" s="100"/>
      <c r="H235" s="100"/>
      <c r="I235" s="100"/>
      <c r="J235" s="100"/>
      <c r="K235" s="100"/>
      <c r="L235" s="100"/>
    </row>
    <row r="236" spans="1:82" ht="70.8" x14ac:dyDescent="0.25">
      <c r="A236" s="61" t="s">
        <v>143</v>
      </c>
      <c r="B236" s="62" t="str">
        <f>Source!F84</f>
        <v>прайс</v>
      </c>
      <c r="C236" s="62" t="s">
        <v>592</v>
      </c>
      <c r="D236" s="63" t="str">
        <f>Source!H84</f>
        <v>КОМПЛ</v>
      </c>
      <c r="E236" s="64">
        <f>Source!K84</f>
        <v>1</v>
      </c>
      <c r="F236" s="64"/>
      <c r="G236" s="64">
        <f>Source!I84</f>
        <v>1</v>
      </c>
      <c r="H236" s="65"/>
      <c r="I236" s="66"/>
      <c r="J236" s="65">
        <f>Source!AL84</f>
        <v>1377884.47</v>
      </c>
      <c r="K236" s="66"/>
      <c r="L236" s="65">
        <f>Source!HH84</f>
        <v>1377884.47</v>
      </c>
    </row>
    <row r="237" spans="1:82" ht="13.8" x14ac:dyDescent="0.25">
      <c r="A237" s="60"/>
      <c r="B237" s="60"/>
      <c r="C237" s="98" t="s">
        <v>517</v>
      </c>
      <c r="D237" s="98"/>
      <c r="E237" s="98"/>
      <c r="F237" s="98"/>
      <c r="G237" s="98"/>
      <c r="H237" s="98"/>
      <c r="I237" s="99">
        <f>IF(E236&lt;&gt;0,K237/E236, 0)</f>
        <v>1377884.47</v>
      </c>
      <c r="J237" s="99"/>
      <c r="K237" s="99">
        <f>L236</f>
        <v>1377884.47</v>
      </c>
      <c r="L237" s="99"/>
      <c r="AD237">
        <f>ROUND((Source!AT84/100)*((ROUND(ROUND(Source!AO84,2)*Source!I84, 2)+ROUND(ROUND(Source!AN84,2)*Source!I84, 2))), 2)</f>
        <v>0</v>
      </c>
      <c r="AE237">
        <f>ROUND((Source!AU84/100)*((ROUND(ROUND(Source!AO84,2)*Source!I84, 2)+ROUND(ROUND(Source!AN84,2)*Source!I84, 2))), 2)</f>
        <v>0</v>
      </c>
      <c r="AN237" s="52">
        <f>L236</f>
        <v>1377884.47</v>
      </c>
      <c r="AO237">
        <f>0</f>
        <v>0</v>
      </c>
      <c r="AQ237" t="s">
        <v>518</v>
      </c>
      <c r="AR237">
        <f>0</f>
        <v>0</v>
      </c>
      <c r="AT237">
        <f>0</f>
        <v>0</v>
      </c>
      <c r="AV237" t="s">
        <v>518</v>
      </c>
      <c r="AW237" s="52">
        <f>L236</f>
        <v>1377884.47</v>
      </c>
      <c r="AY237" s="52">
        <f>L236</f>
        <v>1377884.47</v>
      </c>
      <c r="AZ237">
        <f>Source!X84</f>
        <v>0</v>
      </c>
      <c r="BA237">
        <f>Source!Y84</f>
        <v>0</v>
      </c>
      <c r="BK237" s="52">
        <f>L236</f>
        <v>1377884.47</v>
      </c>
      <c r="CD237">
        <v>3</v>
      </c>
    </row>
    <row r="238" spans="1:82" ht="56.4" x14ac:dyDescent="0.25">
      <c r="A238" s="61" t="s">
        <v>152</v>
      </c>
      <c r="B238" s="62" t="str">
        <f>Source!F85</f>
        <v>прайс</v>
      </c>
      <c r="C238" s="62" t="s">
        <v>593</v>
      </c>
      <c r="D238" s="63" t="str">
        <f>Source!H85</f>
        <v>ШТ</v>
      </c>
      <c r="E238" s="64">
        <f>Source!K85</f>
        <v>16</v>
      </c>
      <c r="F238" s="64"/>
      <c r="G238" s="64">
        <f>Source!I85</f>
        <v>16</v>
      </c>
      <c r="H238" s="65"/>
      <c r="I238" s="66"/>
      <c r="J238" s="65">
        <f>Source!AL85</f>
        <v>87598.81</v>
      </c>
      <c r="K238" s="66"/>
      <c r="L238" s="65">
        <f>Source!HH85</f>
        <v>1401580.96</v>
      </c>
    </row>
    <row r="239" spans="1:82" ht="13.8" x14ac:dyDescent="0.25">
      <c r="A239" s="60"/>
      <c r="B239" s="60"/>
      <c r="C239" s="98" t="s">
        <v>517</v>
      </c>
      <c r="D239" s="98"/>
      <c r="E239" s="98"/>
      <c r="F239" s="98"/>
      <c r="G239" s="98"/>
      <c r="H239" s="98"/>
      <c r="I239" s="99">
        <f>IF(E238&lt;&gt;0,K239/E238, 0)</f>
        <v>87598.81</v>
      </c>
      <c r="J239" s="99"/>
      <c r="K239" s="99">
        <f>L238</f>
        <v>1401580.96</v>
      </c>
      <c r="L239" s="99"/>
      <c r="AD239">
        <f>ROUND((Source!AT85/100)*((ROUND(ROUND(Source!AO85,2)*Source!I85, 2)+ROUND(ROUND(Source!AN85,2)*Source!I85, 2))), 2)</f>
        <v>0</v>
      </c>
      <c r="AE239">
        <f>ROUND((Source!AU85/100)*((ROUND(ROUND(Source!AO85,2)*Source!I85, 2)+ROUND(ROUND(Source!AN85,2)*Source!I85, 2))), 2)</f>
        <v>0</v>
      </c>
      <c r="AN239" s="52">
        <f>L238</f>
        <v>1401580.96</v>
      </c>
      <c r="AO239">
        <f>0</f>
        <v>0</v>
      </c>
      <c r="AQ239" t="s">
        <v>518</v>
      </c>
      <c r="AR239">
        <f>0</f>
        <v>0</v>
      </c>
      <c r="AT239">
        <f>0</f>
        <v>0</v>
      </c>
      <c r="AV239" t="s">
        <v>518</v>
      </c>
      <c r="AW239" s="52">
        <f>L238</f>
        <v>1401580.96</v>
      </c>
      <c r="AY239" s="52">
        <f>L238</f>
        <v>1401580.96</v>
      </c>
      <c r="AZ239">
        <f>Source!X85</f>
        <v>0</v>
      </c>
      <c r="BA239">
        <f>Source!Y85</f>
        <v>0</v>
      </c>
      <c r="BK239" s="52">
        <f>L238</f>
        <v>1401580.96</v>
      </c>
      <c r="CD239">
        <v>3</v>
      </c>
    </row>
    <row r="240" spans="1:82" ht="96.6" x14ac:dyDescent="0.25">
      <c r="A240" s="61" t="s">
        <v>155</v>
      </c>
      <c r="B240" s="62" t="str">
        <f>Source!F86</f>
        <v>61.2.01.05-0038</v>
      </c>
      <c r="C240" s="62" t="s">
        <v>564</v>
      </c>
      <c r="D240" s="63" t="str">
        <f>Source!H86</f>
        <v>ШТ</v>
      </c>
      <c r="E240" s="64">
        <f>Source!K86</f>
        <v>2</v>
      </c>
      <c r="F240" s="64"/>
      <c r="G240" s="64">
        <f>Source!I86</f>
        <v>2</v>
      </c>
      <c r="H240" s="65">
        <f>Source!AL86</f>
        <v>986.11</v>
      </c>
      <c r="I240" s="66">
        <f>IF(Source!BC86&lt;&gt; 0, Source!BC86, 1)</f>
        <v>1.1100000000000001</v>
      </c>
      <c r="J240" s="65">
        <f>ROUND(H240*I240, 2)</f>
        <v>1094.58</v>
      </c>
      <c r="K240" s="66"/>
      <c r="L240" s="65">
        <f>Source!P86</f>
        <v>2189.16</v>
      </c>
    </row>
    <row r="241" spans="1:82" ht="13.8" x14ac:dyDescent="0.25">
      <c r="A241" s="60"/>
      <c r="B241" s="60"/>
      <c r="C241" s="98" t="s">
        <v>517</v>
      </c>
      <c r="D241" s="98"/>
      <c r="E241" s="98"/>
      <c r="F241" s="98"/>
      <c r="G241" s="98"/>
      <c r="H241" s="98"/>
      <c r="I241" s="99">
        <f>IF(E240&lt;&gt;0,K241/E240, 0)</f>
        <v>1094.58</v>
      </c>
      <c r="J241" s="99"/>
      <c r="K241" s="99">
        <f>L240</f>
        <v>2189.16</v>
      </c>
      <c r="L241" s="99"/>
      <c r="AD241">
        <f>ROUND((Source!AT86/100)*((ROUND(ROUND(Source!AO86,2)*Source!I86, 2)+ROUND(ROUND(Source!AN86,2)*Source!I86, 2))), 2)</f>
        <v>0</v>
      </c>
      <c r="AE241">
        <f>ROUND((Source!AU86/100)*((ROUND(ROUND(Source!AO86,2)*Source!I86, 2)+ROUND(ROUND(Source!AN86,2)*Source!I86, 2))), 2)</f>
        <v>0</v>
      </c>
      <c r="AN241" s="52">
        <f>L240</f>
        <v>2189.16</v>
      </c>
      <c r="AO241">
        <f>0</f>
        <v>0</v>
      </c>
      <c r="AQ241" t="s">
        <v>518</v>
      </c>
      <c r="AR241">
        <f>0</f>
        <v>0</v>
      </c>
      <c r="AT241">
        <f>0</f>
        <v>0</v>
      </c>
      <c r="AV241" t="s">
        <v>518</v>
      </c>
      <c r="AW241" s="52">
        <f>L240</f>
        <v>2189.16</v>
      </c>
      <c r="AZ241">
        <f>Source!X86</f>
        <v>0</v>
      </c>
      <c r="BA241">
        <f>Source!Y86</f>
        <v>0</v>
      </c>
      <c r="BK241" s="52">
        <f>L240</f>
        <v>2189.16</v>
      </c>
      <c r="CD241">
        <v>3</v>
      </c>
    </row>
    <row r="243" spans="1:82" ht="13.8" hidden="1" x14ac:dyDescent="0.25">
      <c r="A243" s="57"/>
      <c r="B243" s="58"/>
      <c r="C243" s="95" t="s">
        <v>537</v>
      </c>
      <c r="D243" s="95"/>
      <c r="E243" s="95"/>
      <c r="F243" s="95"/>
      <c r="G243" s="95"/>
      <c r="H243" s="95"/>
      <c r="I243" s="46"/>
      <c r="J243" s="57"/>
      <c r="K243" s="59"/>
      <c r="L243" s="46">
        <f>L245+L246+L252+L256</f>
        <v>0</v>
      </c>
    </row>
    <row r="244" spans="1:82" ht="13.8" hidden="1" x14ac:dyDescent="0.25">
      <c r="A244" s="54"/>
      <c r="B244" s="56"/>
      <c r="C244" s="96" t="s">
        <v>538</v>
      </c>
      <c r="D244" s="92"/>
      <c r="E244" s="92"/>
      <c r="F244" s="92"/>
      <c r="G244" s="92"/>
      <c r="H244" s="92"/>
      <c r="I244" s="44"/>
      <c r="J244" s="54"/>
      <c r="K244" s="42"/>
      <c r="L244" s="44"/>
    </row>
    <row r="245" spans="1:82" ht="13.8" hidden="1" x14ac:dyDescent="0.25">
      <c r="A245" s="54"/>
      <c r="B245" s="56"/>
      <c r="C245" s="92" t="s">
        <v>539</v>
      </c>
      <c r="D245" s="92"/>
      <c r="E245" s="92"/>
      <c r="F245" s="92"/>
      <c r="G245" s="92"/>
      <c r="H245" s="92"/>
      <c r="I245" s="44"/>
      <c r="J245" s="54"/>
      <c r="K245" s="42"/>
      <c r="L245" s="44">
        <f>SUM(AR235:AR241)</f>
        <v>0</v>
      </c>
    </row>
    <row r="246" spans="1:82" ht="13.8" hidden="1" x14ac:dyDescent="0.25">
      <c r="A246" s="54"/>
      <c r="B246" s="56"/>
      <c r="C246" s="92" t="s">
        <v>540</v>
      </c>
      <c r="D246" s="92"/>
      <c r="E246" s="92"/>
      <c r="F246" s="92"/>
      <c r="G246" s="92"/>
      <c r="H246" s="92"/>
      <c r="I246" s="44"/>
      <c r="J246" s="54"/>
      <c r="K246" s="42"/>
      <c r="L246" s="44">
        <f>L248+L251+L250</f>
        <v>0</v>
      </c>
    </row>
    <row r="247" spans="1:82" ht="13.8" hidden="1" x14ac:dyDescent="0.25">
      <c r="A247" s="54"/>
      <c r="B247" s="56"/>
      <c r="C247" s="96" t="s">
        <v>541</v>
      </c>
      <c r="D247" s="92"/>
      <c r="E247" s="92"/>
      <c r="F247" s="92"/>
      <c r="G247" s="92"/>
      <c r="H247" s="92"/>
      <c r="I247" s="44"/>
      <c r="J247" s="54"/>
      <c r="K247" s="42"/>
      <c r="L247" s="44"/>
    </row>
    <row r="248" spans="1:82" ht="13.8" hidden="1" x14ac:dyDescent="0.25">
      <c r="A248" s="54"/>
      <c r="B248" s="56"/>
      <c r="C248" s="92" t="s">
        <v>540</v>
      </c>
      <c r="D248" s="92"/>
      <c r="E248" s="92"/>
      <c r="F248" s="92"/>
      <c r="G248" s="92"/>
      <c r="H248" s="92"/>
      <c r="I248" s="44"/>
      <c r="J248" s="54"/>
      <c r="K248" s="42"/>
      <c r="L248" s="44">
        <f>SUM(AO235:AO241)</f>
        <v>0</v>
      </c>
    </row>
    <row r="249" spans="1:82" ht="13.8" hidden="1" x14ac:dyDescent="0.25">
      <c r="A249" s="54"/>
      <c r="B249" s="56"/>
      <c r="C249" s="96" t="s">
        <v>542</v>
      </c>
      <c r="D249" s="92"/>
      <c r="E249" s="92"/>
      <c r="F249" s="92"/>
      <c r="G249" s="92"/>
      <c r="H249" s="92"/>
      <c r="I249" s="44"/>
      <c r="J249" s="54"/>
      <c r="K249" s="42"/>
      <c r="L249" s="44"/>
    </row>
    <row r="250" spans="1:82" ht="13.8" hidden="1" x14ac:dyDescent="0.25">
      <c r="A250" s="54"/>
      <c r="B250" s="56"/>
      <c r="C250" s="92" t="s">
        <v>562</v>
      </c>
      <c r="D250" s="92"/>
      <c r="E250" s="92"/>
      <c r="F250" s="92"/>
      <c r="G250" s="92"/>
      <c r="H250" s="92"/>
      <c r="I250" s="44"/>
      <c r="J250" s="54"/>
      <c r="K250" s="42"/>
      <c r="L250" s="44">
        <f>SUM(AT235:AT241)</f>
        <v>0</v>
      </c>
    </row>
    <row r="251" spans="1:82" ht="13.8" hidden="1" x14ac:dyDescent="0.25">
      <c r="A251" s="54"/>
      <c r="B251" s="56"/>
      <c r="C251" s="92" t="s">
        <v>543</v>
      </c>
      <c r="D251" s="92"/>
      <c r="E251" s="92"/>
      <c r="F251" s="92"/>
      <c r="G251" s="92"/>
      <c r="H251" s="92"/>
      <c r="I251" s="44"/>
      <c r="J251" s="54"/>
      <c r="K251" s="42"/>
      <c r="L251" s="44">
        <f>SUM(AV235:AV241)</f>
        <v>0</v>
      </c>
    </row>
    <row r="252" spans="1:82" ht="13.8" hidden="1" x14ac:dyDescent="0.25">
      <c r="A252" s="54"/>
      <c r="B252" s="56"/>
      <c r="C252" s="92" t="s">
        <v>544</v>
      </c>
      <c r="D252" s="92"/>
      <c r="E252" s="92"/>
      <c r="F252" s="92"/>
      <c r="G252" s="92"/>
      <c r="H252" s="92"/>
      <c r="I252" s="44"/>
      <c r="J252" s="54"/>
      <c r="K252" s="42"/>
      <c r="L252" s="44">
        <f>L254+L255</f>
        <v>0</v>
      </c>
    </row>
    <row r="253" spans="1:82" ht="13.8" hidden="1" x14ac:dyDescent="0.25">
      <c r="A253" s="54"/>
      <c r="B253" s="56"/>
      <c r="C253" s="96" t="s">
        <v>541</v>
      </c>
      <c r="D253" s="92"/>
      <c r="E253" s="92"/>
      <c r="F253" s="92"/>
      <c r="G253" s="92"/>
      <c r="H253" s="92"/>
      <c r="I253" s="44"/>
      <c r="J253" s="54"/>
      <c r="K253" s="42"/>
      <c r="L253" s="44"/>
    </row>
    <row r="254" spans="1:82" ht="13.8" hidden="1" x14ac:dyDescent="0.25">
      <c r="A254" s="54"/>
      <c r="B254" s="56"/>
      <c r="C254" s="92" t="s">
        <v>545</v>
      </c>
      <c r="D254" s="92"/>
      <c r="E254" s="92"/>
      <c r="F254" s="92"/>
      <c r="G254" s="92"/>
      <c r="H254" s="92"/>
      <c r="I254" s="44"/>
      <c r="J254" s="54"/>
      <c r="K254" s="42"/>
      <c r="L254" s="44">
        <f>SUM(AW235:AW241)-SUM(BK235:BK241)</f>
        <v>0</v>
      </c>
    </row>
    <row r="255" spans="1:82" ht="13.8" hidden="1" x14ac:dyDescent="0.25">
      <c r="A255" s="54"/>
      <c r="B255" s="56"/>
      <c r="C255" s="92" t="s">
        <v>546</v>
      </c>
      <c r="D255" s="92"/>
      <c r="E255" s="92"/>
      <c r="F255" s="92"/>
      <c r="G255" s="92"/>
      <c r="H255" s="92"/>
      <c r="I255" s="44"/>
      <c r="J255" s="54"/>
      <c r="K255" s="42"/>
      <c r="L255" s="44">
        <f>SUM(BC235:BC241)</f>
        <v>0</v>
      </c>
    </row>
    <row r="256" spans="1:82" ht="13.8" hidden="1" x14ac:dyDescent="0.25">
      <c r="A256" s="54"/>
      <c r="B256" s="56"/>
      <c r="C256" s="92" t="s">
        <v>547</v>
      </c>
      <c r="D256" s="92"/>
      <c r="E256" s="92"/>
      <c r="F256" s="92"/>
      <c r="G256" s="92"/>
      <c r="H256" s="92"/>
      <c r="I256" s="44"/>
      <c r="J256" s="54"/>
      <c r="K256" s="42"/>
      <c r="L256" s="44">
        <f>SUM(BB235:BB241)</f>
        <v>0</v>
      </c>
    </row>
    <row r="257" spans="1:12" ht="13.8" hidden="1" x14ac:dyDescent="0.25">
      <c r="A257" s="54"/>
      <c r="B257" s="56"/>
      <c r="C257" s="92" t="s">
        <v>548</v>
      </c>
      <c r="D257" s="92"/>
      <c r="E257" s="92"/>
      <c r="F257" s="92"/>
      <c r="G257" s="92"/>
      <c r="H257" s="92"/>
      <c r="I257" s="44"/>
      <c r="J257" s="54"/>
      <c r="K257" s="42"/>
      <c r="L257" s="44">
        <f>SUM(AR235:AR241)+SUM(AT235:AT241)+SUM(AV235:AV241)</f>
        <v>0</v>
      </c>
    </row>
    <row r="258" spans="1:12" ht="13.8" hidden="1" x14ac:dyDescent="0.25">
      <c r="A258" s="54"/>
      <c r="B258" s="56"/>
      <c r="C258" s="92" t="s">
        <v>549</v>
      </c>
      <c r="D258" s="92"/>
      <c r="E258" s="92"/>
      <c r="F258" s="92"/>
      <c r="G258" s="92"/>
      <c r="H258" s="92"/>
      <c r="I258" s="44"/>
      <c r="J258" s="54"/>
      <c r="K258" s="42"/>
      <c r="L258" s="44">
        <f>SUM(AZ235:AZ241)</f>
        <v>0</v>
      </c>
    </row>
    <row r="259" spans="1:12" ht="13.8" hidden="1" x14ac:dyDescent="0.25">
      <c r="A259" s="54"/>
      <c r="B259" s="56"/>
      <c r="C259" s="92" t="s">
        <v>550</v>
      </c>
      <c r="D259" s="92"/>
      <c r="E259" s="92"/>
      <c r="F259" s="92"/>
      <c r="G259" s="92"/>
      <c r="H259" s="92"/>
      <c r="I259" s="44"/>
      <c r="J259" s="54"/>
      <c r="K259" s="42"/>
      <c r="L259" s="44">
        <f>SUM(BA235:BA241)</f>
        <v>0</v>
      </c>
    </row>
    <row r="260" spans="1:12" ht="13.8" x14ac:dyDescent="0.25">
      <c r="A260" s="54"/>
      <c r="B260" s="56"/>
      <c r="C260" s="92" t="s">
        <v>551</v>
      </c>
      <c r="D260" s="92"/>
      <c r="E260" s="92"/>
      <c r="F260" s="92"/>
      <c r="G260" s="92"/>
      <c r="H260" s="92"/>
      <c r="I260" s="44"/>
      <c r="J260" s="54"/>
      <c r="K260" s="42"/>
      <c r="L260" s="44">
        <f>L262+L263</f>
        <v>2781654.59</v>
      </c>
    </row>
    <row r="261" spans="1:12" ht="13.8" x14ac:dyDescent="0.25">
      <c r="A261" s="54"/>
      <c r="B261" s="56"/>
      <c r="C261" s="96" t="s">
        <v>538</v>
      </c>
      <c r="D261" s="92"/>
      <c r="E261" s="92"/>
      <c r="F261" s="92"/>
      <c r="G261" s="92"/>
      <c r="H261" s="92"/>
      <c r="I261" s="44"/>
      <c r="J261" s="54"/>
      <c r="K261" s="42"/>
      <c r="L261" s="44"/>
    </row>
    <row r="262" spans="1:12" ht="13.8" x14ac:dyDescent="0.25">
      <c r="A262" s="54"/>
      <c r="B262" s="56"/>
      <c r="C262" s="92" t="s">
        <v>552</v>
      </c>
      <c r="D262" s="92"/>
      <c r="E262" s="92"/>
      <c r="F262" s="92"/>
      <c r="G262" s="92"/>
      <c r="H262" s="92"/>
      <c r="I262" s="44"/>
      <c r="J262" s="54"/>
      <c r="K262" s="42"/>
      <c r="L262" s="44">
        <f>SUM(BK235:BK241)</f>
        <v>2781654.59</v>
      </c>
    </row>
    <row r="263" spans="1:12" ht="13.8" hidden="1" x14ac:dyDescent="0.25">
      <c r="A263" s="54"/>
      <c r="B263" s="56"/>
      <c r="C263" s="92" t="s">
        <v>553</v>
      </c>
      <c r="D263" s="92"/>
      <c r="E263" s="92"/>
      <c r="F263" s="92"/>
      <c r="G263" s="92"/>
      <c r="H263" s="92"/>
      <c r="I263" s="44"/>
      <c r="J263" s="54"/>
      <c r="K263" s="42"/>
      <c r="L263" s="44">
        <f>SUM(BD235:BD241)</f>
        <v>0</v>
      </c>
    </row>
    <row r="264" spans="1:12" ht="13.8" hidden="1" x14ac:dyDescent="0.25">
      <c r="A264" s="54"/>
      <c r="B264" s="56"/>
      <c r="C264" s="92" t="s">
        <v>554</v>
      </c>
      <c r="D264" s="92"/>
      <c r="E264" s="92"/>
      <c r="F264" s="92"/>
      <c r="G264" s="92"/>
      <c r="H264" s="92"/>
      <c r="I264" s="44"/>
      <c r="J264" s="54"/>
      <c r="K264" s="42"/>
      <c r="L264" s="44"/>
    </row>
    <row r="265" spans="1:12" ht="13.8" hidden="1" x14ac:dyDescent="0.25">
      <c r="A265" s="54"/>
      <c r="B265" s="56"/>
      <c r="C265" s="92" t="s">
        <v>555</v>
      </c>
      <c r="D265" s="92"/>
      <c r="E265" s="92"/>
      <c r="F265" s="92"/>
      <c r="G265" s="92"/>
      <c r="H265" s="92"/>
      <c r="I265" s="44"/>
      <c r="J265" s="54"/>
      <c r="K265" s="42"/>
      <c r="L265" s="44">
        <f>SUM(BO235:BO241)</f>
        <v>0</v>
      </c>
    </row>
    <row r="266" spans="1:12" ht="13.8" x14ac:dyDescent="0.25">
      <c r="A266" s="57"/>
      <c r="B266" s="58"/>
      <c r="C266" s="95" t="s">
        <v>556</v>
      </c>
      <c r="D266" s="95"/>
      <c r="E266" s="95"/>
      <c r="F266" s="95"/>
      <c r="G266" s="95"/>
      <c r="H266" s="95"/>
      <c r="I266" s="46"/>
      <c r="J266" s="57"/>
      <c r="K266" s="59"/>
      <c r="L266" s="46">
        <f>L243+L258+L259+L260+L264+L265</f>
        <v>2781654.59</v>
      </c>
    </row>
    <row r="267" spans="1:12" ht="13.8" x14ac:dyDescent="0.25">
      <c r="A267" s="54"/>
      <c r="B267" s="56"/>
      <c r="C267" s="96" t="s">
        <v>557</v>
      </c>
      <c r="D267" s="92"/>
      <c r="E267" s="92"/>
      <c r="F267" s="92"/>
      <c r="G267" s="92"/>
      <c r="H267" s="92"/>
      <c r="I267" s="44"/>
      <c r="J267" s="54"/>
      <c r="K267" s="42"/>
      <c r="L267" s="44"/>
    </row>
    <row r="268" spans="1:12" ht="13.8" hidden="1" x14ac:dyDescent="0.25">
      <c r="A268" s="54"/>
      <c r="B268" s="56"/>
      <c r="C268" s="92" t="s">
        <v>558</v>
      </c>
      <c r="D268" s="92"/>
      <c r="E268" s="92"/>
      <c r="F268" s="92"/>
      <c r="G268" s="92"/>
      <c r="H268" s="92"/>
      <c r="I268" s="44"/>
      <c r="J268" s="54"/>
      <c r="K268" s="42"/>
      <c r="L268" s="44">
        <f>SUM(AX235:AX241)</f>
        <v>0</v>
      </c>
    </row>
    <row r="269" spans="1:12" ht="13.8" x14ac:dyDescent="0.25">
      <c r="A269" s="54"/>
      <c r="B269" s="56"/>
      <c r="C269" s="92" t="s">
        <v>559</v>
      </c>
      <c r="D269" s="92"/>
      <c r="E269" s="92"/>
      <c r="F269" s="92"/>
      <c r="G269" s="92"/>
      <c r="H269" s="92"/>
      <c r="I269" s="44"/>
      <c r="J269" s="54"/>
      <c r="K269" s="42"/>
      <c r="L269" s="44">
        <f>SUM(AY235:AY241)</f>
        <v>2779465.4299999997</v>
      </c>
    </row>
    <row r="270" spans="1:12" ht="14.25" hidden="1" customHeight="1" x14ac:dyDescent="0.25">
      <c r="A270" s="54"/>
      <c r="B270" s="56"/>
      <c r="C270" s="92" t="s">
        <v>560</v>
      </c>
      <c r="D270" s="92"/>
      <c r="E270" s="92"/>
      <c r="F270" s="93"/>
      <c r="G270" s="45">
        <f>Source!F110</f>
        <v>0</v>
      </c>
      <c r="H270" s="54"/>
      <c r="I270" s="54"/>
      <c r="J270" s="54"/>
      <c r="K270" s="54"/>
      <c r="L270" s="54"/>
    </row>
    <row r="271" spans="1:12" ht="14.25" hidden="1" customHeight="1" x14ac:dyDescent="0.25">
      <c r="A271" s="54"/>
      <c r="B271" s="56"/>
      <c r="C271" s="92" t="s">
        <v>561</v>
      </c>
      <c r="D271" s="92"/>
      <c r="E271" s="92"/>
      <c r="F271" s="93"/>
      <c r="G271" s="45">
        <f>Source!F111</f>
        <v>0</v>
      </c>
      <c r="H271" s="54"/>
      <c r="I271" s="54"/>
      <c r="J271" s="54"/>
      <c r="K271" s="54"/>
      <c r="L271" s="54"/>
    </row>
    <row r="274" spans="1:82" ht="16.8" x14ac:dyDescent="0.25">
      <c r="A274" s="100" t="s">
        <v>565</v>
      </c>
      <c r="B274" s="100"/>
      <c r="C274" s="100"/>
      <c r="D274" s="100"/>
      <c r="E274" s="100"/>
      <c r="F274" s="100"/>
      <c r="G274" s="100"/>
      <c r="H274" s="100"/>
      <c r="I274" s="100"/>
      <c r="J274" s="100"/>
      <c r="K274" s="100"/>
      <c r="L274" s="100"/>
    </row>
    <row r="275" spans="1:82" ht="41.4" x14ac:dyDescent="0.25">
      <c r="A275" s="67" t="s">
        <v>168</v>
      </c>
      <c r="B275" s="47" t="str">
        <f>Source!F123</f>
        <v>24.3.01.02-0002</v>
      </c>
      <c r="C275" s="47" t="str">
        <f>Source!G123</f>
        <v>Трубы гибкие гофрированные, легкие, из самозатухающего ПВХ, с протяжкой, номинальный диаметр 25 мм</v>
      </c>
      <c r="D275" s="48" t="str">
        <f>Source!H123</f>
        <v>м</v>
      </c>
      <c r="E275" s="49">
        <f>Source!K123</f>
        <v>56</v>
      </c>
      <c r="F275" s="49"/>
      <c r="G275" s="49">
        <f>Source!I123</f>
        <v>56</v>
      </c>
      <c r="H275" s="50">
        <f>Source!AL123</f>
        <v>21.32</v>
      </c>
      <c r="I275" s="51">
        <f>IF(Source!BC123&lt;&gt; 0, Source!BC123, 1)</f>
        <v>1.05</v>
      </c>
      <c r="J275" s="50">
        <f>ROUND(H275*I275, 2)</f>
        <v>22.39</v>
      </c>
      <c r="K275" s="51"/>
      <c r="L275" s="50">
        <f>Source!P123</f>
        <v>1253.8399999999999</v>
      </c>
    </row>
    <row r="276" spans="1:82" ht="13.8" x14ac:dyDescent="0.25">
      <c r="C276" s="101" t="s">
        <v>517</v>
      </c>
      <c r="D276" s="101"/>
      <c r="E276" s="101"/>
      <c r="F276" s="101"/>
      <c r="G276" s="101"/>
      <c r="H276" s="101"/>
      <c r="I276" s="102">
        <f>IF(E275&lt;&gt;0,K276/E275, 0)</f>
        <v>22.389999999999997</v>
      </c>
      <c r="J276" s="102"/>
      <c r="K276" s="102">
        <f>L275</f>
        <v>1253.8399999999999</v>
      </c>
      <c r="L276" s="102"/>
      <c r="AD276">
        <f>ROUND((Source!AT123/100)*((ROUND(ROUND(Source!AO123,2)*Source!I123, 2)+ROUND(ROUND(Source!AN123,2)*Source!I123, 2))), 2)</f>
        <v>0</v>
      </c>
      <c r="AE276">
        <f>ROUND((Source!AU123/100)*((ROUND(ROUND(Source!AO123,2)*Source!I123, 2)+ROUND(ROUND(Source!AN123,2)*Source!I123, 2))), 2)</f>
        <v>0</v>
      </c>
      <c r="AN276" s="52">
        <f>L275</f>
        <v>1253.8399999999999</v>
      </c>
      <c r="AO276">
        <f>0</f>
        <v>0</v>
      </c>
      <c r="AQ276" t="s">
        <v>518</v>
      </c>
      <c r="AR276">
        <f>0</f>
        <v>0</v>
      </c>
      <c r="AT276">
        <f>0</f>
        <v>0</v>
      </c>
      <c r="AV276" t="s">
        <v>518</v>
      </c>
      <c r="AW276" s="52">
        <f>L275</f>
        <v>1253.8399999999999</v>
      </c>
      <c r="AZ276">
        <f>Source!X123</f>
        <v>0</v>
      </c>
      <c r="BA276">
        <f>Source!Y123</f>
        <v>0</v>
      </c>
      <c r="CD276">
        <v>1</v>
      </c>
    </row>
    <row r="277" spans="1:82" ht="42.75" customHeight="1" x14ac:dyDescent="0.25">
      <c r="A277" s="67" t="s">
        <v>185</v>
      </c>
      <c r="B277" s="47" t="str">
        <f>Source!F127</f>
        <v>ТКП</v>
      </c>
      <c r="C277" s="47" t="s">
        <v>566</v>
      </c>
      <c r="D277" s="48" t="str">
        <f>Source!H127</f>
        <v>м</v>
      </c>
      <c r="E277" s="49">
        <f>Source!K127</f>
        <v>100</v>
      </c>
      <c r="F277" s="49"/>
      <c r="G277" s="49">
        <f>Source!I127</f>
        <v>100</v>
      </c>
      <c r="H277" s="50"/>
      <c r="I277" s="51"/>
      <c r="J277" s="50">
        <f>Source!AL127</f>
        <v>345.91</v>
      </c>
      <c r="K277" s="51"/>
      <c r="L277" s="50">
        <f>Source!HG127</f>
        <v>34591</v>
      </c>
    </row>
    <row r="278" spans="1:82" ht="13.8" x14ac:dyDescent="0.25">
      <c r="C278" s="101" t="s">
        <v>517</v>
      </c>
      <c r="D278" s="101"/>
      <c r="E278" s="101"/>
      <c r="F278" s="101"/>
      <c r="G278" s="101"/>
      <c r="H278" s="101"/>
      <c r="I278" s="102">
        <f>IF(E277&lt;&gt;0,K278/E277, 0)</f>
        <v>345.91</v>
      </c>
      <c r="J278" s="102"/>
      <c r="K278" s="102">
        <f>L277</f>
        <v>34591</v>
      </c>
      <c r="L278" s="102"/>
      <c r="AD278">
        <f>ROUND((Source!AT127/100)*((ROUND(ROUND(Source!AO127,2)*Source!I127, 2)+ROUND(ROUND(Source!AN127,2)*Source!I127, 2))), 2)</f>
        <v>0</v>
      </c>
      <c r="AE278">
        <f>ROUND((Source!AU127/100)*((ROUND(ROUND(Source!AO127,2)*Source!I127, 2)+ROUND(ROUND(Source!AN127,2)*Source!I127, 2))), 2)</f>
        <v>0</v>
      </c>
      <c r="AN278" s="52">
        <f>L277</f>
        <v>34591</v>
      </c>
      <c r="AO278">
        <f>0</f>
        <v>0</v>
      </c>
      <c r="AQ278" t="s">
        <v>518</v>
      </c>
      <c r="AR278">
        <f>0</f>
        <v>0</v>
      </c>
      <c r="AT278">
        <f>0</f>
        <v>0</v>
      </c>
      <c r="AV278" t="s">
        <v>518</v>
      </c>
      <c r="AW278" s="52">
        <f>L277</f>
        <v>34591</v>
      </c>
      <c r="AX278" s="52">
        <f>L277</f>
        <v>34591</v>
      </c>
      <c r="AZ278">
        <f>Source!X127</f>
        <v>0</v>
      </c>
      <c r="BA278">
        <f>Source!Y127</f>
        <v>0</v>
      </c>
      <c r="CD278">
        <v>1</v>
      </c>
    </row>
    <row r="279" spans="1:82" ht="27.6" x14ac:dyDescent="0.25">
      <c r="A279" s="38" t="s">
        <v>190</v>
      </c>
      <c r="B279" s="40" t="str">
        <f>Source!F128</f>
        <v>21.1.06.09-0151</v>
      </c>
      <c r="C279" s="40" t="str">
        <f>Source!G128</f>
        <v>Кабель силовой с медными жилами ВВГнг(A)-LS 3х1,5ок(N, PE)-660</v>
      </c>
      <c r="D279" s="41" t="str">
        <f>Source!H128</f>
        <v>1000 м</v>
      </c>
      <c r="E279" s="42">
        <f>Source!K128</f>
        <v>8.9999999999999993E-3</v>
      </c>
      <c r="F279" s="42"/>
      <c r="G279" s="42">
        <f>Source!I128</f>
        <v>8.9999999999999993E-3</v>
      </c>
      <c r="H279" s="44"/>
      <c r="I279" s="43"/>
      <c r="J279" s="44">
        <f>Source!AL128</f>
        <v>47831.99</v>
      </c>
      <c r="K279" s="43"/>
      <c r="L279" s="44">
        <f>Source!P128</f>
        <v>430.49</v>
      </c>
    </row>
    <row r="280" spans="1:82" x14ac:dyDescent="0.25">
      <c r="A280" s="68"/>
      <c r="B280" s="68"/>
      <c r="C280" s="69" t="str">
        <f>"Объем: "&amp;Source!I128&amp;"=9/"&amp;"1000"</f>
        <v>Объем: 0,009=9/1000</v>
      </c>
      <c r="D280" s="68"/>
      <c r="E280" s="68"/>
      <c r="F280" s="68"/>
      <c r="G280" s="68"/>
      <c r="H280" s="68"/>
      <c r="I280" s="68"/>
      <c r="J280" s="68"/>
      <c r="K280" s="68"/>
      <c r="L280" s="68"/>
    </row>
    <row r="281" spans="1:82" ht="13.8" x14ac:dyDescent="0.25">
      <c r="C281" s="101" t="s">
        <v>517</v>
      </c>
      <c r="D281" s="101"/>
      <c r="E281" s="101"/>
      <c r="F281" s="101"/>
      <c r="G281" s="101"/>
      <c r="H281" s="101"/>
      <c r="I281" s="102">
        <f>IF(E279&lt;&gt;0,K281/E279, 0)</f>
        <v>47832.222222222226</v>
      </c>
      <c r="J281" s="102"/>
      <c r="K281" s="102">
        <f>L279</f>
        <v>430.49</v>
      </c>
      <c r="L281" s="102"/>
      <c r="AD281">
        <f>ROUND((Source!AT128/100)*((ROUND(ROUND(Source!AO128,2)*Source!I128, 2)+ROUND(ROUND(Source!AN128,2)*Source!I128, 2))), 2)</f>
        <v>0</v>
      </c>
      <c r="AE281">
        <f>ROUND((Source!AU128/100)*((ROUND(ROUND(Source!AO128,2)*Source!I128, 2)+ROUND(ROUND(Source!AN128,2)*Source!I128, 2))), 2)</f>
        <v>0</v>
      </c>
      <c r="AN281" s="52">
        <f>L279</f>
        <v>430.49</v>
      </c>
      <c r="AO281">
        <f>0</f>
        <v>0</v>
      </c>
      <c r="AQ281" t="s">
        <v>518</v>
      </c>
      <c r="AR281">
        <f>0</f>
        <v>0</v>
      </c>
      <c r="AT281">
        <f>0</f>
        <v>0</v>
      </c>
      <c r="AV281" t="s">
        <v>518</v>
      </c>
      <c r="AW281" s="52">
        <f>L279</f>
        <v>430.49</v>
      </c>
      <c r="AZ281">
        <f>Source!X128</f>
        <v>0</v>
      </c>
      <c r="BA281">
        <f>Source!Y128</f>
        <v>0</v>
      </c>
      <c r="CD281">
        <v>2</v>
      </c>
    </row>
    <row r="282" spans="1:82" ht="27.6" x14ac:dyDescent="0.25">
      <c r="A282" s="38" t="s">
        <v>196</v>
      </c>
      <c r="B282" s="40" t="str">
        <f>Source!F129</f>
        <v>21.1.08.01-0121</v>
      </c>
      <c r="C282" s="40" t="str">
        <f>Source!G129</f>
        <v>Кабель сигнальный КСВВнг(A)-LS 1х2х0,8</v>
      </c>
      <c r="D282" s="41" t="str">
        <f>Source!H129</f>
        <v>1000 м</v>
      </c>
      <c r="E282" s="42">
        <f>Source!K129</f>
        <v>1.9E-2</v>
      </c>
      <c r="F282" s="42"/>
      <c r="G282" s="42">
        <f>Source!I129</f>
        <v>1.9E-2</v>
      </c>
      <c r="H282" s="44"/>
      <c r="I282" s="43"/>
      <c r="J282" s="44">
        <f>Source!AL129</f>
        <v>23129.39</v>
      </c>
      <c r="K282" s="43"/>
      <c r="L282" s="44">
        <f>Source!P129</f>
        <v>439.46</v>
      </c>
    </row>
    <row r="283" spans="1:82" x14ac:dyDescent="0.25">
      <c r="A283" s="68"/>
      <c r="B283" s="68"/>
      <c r="C283" s="69" t="str">
        <f>"Объем: "&amp;Source!I129&amp;"=19/"&amp;"1000"</f>
        <v>Объем: 0,019=19/1000</v>
      </c>
      <c r="D283" s="68"/>
      <c r="E283" s="68"/>
      <c r="F283" s="68"/>
      <c r="G283" s="68"/>
      <c r="H283" s="68"/>
      <c r="I283" s="68"/>
      <c r="J283" s="68"/>
      <c r="K283" s="68"/>
      <c r="L283" s="68"/>
    </row>
    <row r="284" spans="1:82" ht="13.8" x14ac:dyDescent="0.25">
      <c r="C284" s="101" t="s">
        <v>517</v>
      </c>
      <c r="D284" s="101"/>
      <c r="E284" s="101"/>
      <c r="F284" s="101"/>
      <c r="G284" s="101"/>
      <c r="H284" s="101"/>
      <c r="I284" s="102">
        <f>IF(E282&lt;&gt;0,K284/E282, 0)</f>
        <v>23129.473684210527</v>
      </c>
      <c r="J284" s="102"/>
      <c r="K284" s="102">
        <f>L282</f>
        <v>439.46</v>
      </c>
      <c r="L284" s="102"/>
      <c r="AD284">
        <f>ROUND((Source!AT129/100)*((ROUND(ROUND(Source!AO129,2)*Source!I129, 2)+ROUND(ROUND(Source!AN129,2)*Source!I129, 2))), 2)</f>
        <v>0</v>
      </c>
      <c r="AE284">
        <f>ROUND((Source!AU129/100)*((ROUND(ROUND(Source!AO129,2)*Source!I129, 2)+ROUND(ROUND(Source!AN129,2)*Source!I129, 2))), 2)</f>
        <v>0</v>
      </c>
      <c r="AN284" s="52">
        <f>L282</f>
        <v>439.46</v>
      </c>
      <c r="AO284">
        <f>0</f>
        <v>0</v>
      </c>
      <c r="AQ284" t="s">
        <v>518</v>
      </c>
      <c r="AR284">
        <f>0</f>
        <v>0</v>
      </c>
      <c r="AT284">
        <f>0</f>
        <v>0</v>
      </c>
      <c r="AV284" t="s">
        <v>518</v>
      </c>
      <c r="AW284" s="52">
        <f>L282</f>
        <v>439.46</v>
      </c>
      <c r="AZ284">
        <f>Source!X129</f>
        <v>0</v>
      </c>
      <c r="BA284">
        <f>Source!Y129</f>
        <v>0</v>
      </c>
      <c r="CD284">
        <v>2</v>
      </c>
    </row>
    <row r="285" spans="1:82" ht="27.6" x14ac:dyDescent="0.25">
      <c r="A285" s="38" t="s">
        <v>200</v>
      </c>
      <c r="B285" s="40" t="str">
        <f>Source!F130</f>
        <v>21.2.03.05-0064</v>
      </c>
      <c r="C285" s="40" t="str">
        <f>Source!G130</f>
        <v>Провод силовой установочный с медными жилами ПуГВ 1х1,5-450</v>
      </c>
      <c r="D285" s="41" t="str">
        <f>Source!H130</f>
        <v>1000 м</v>
      </c>
      <c r="E285" s="42">
        <f>Source!K130</f>
        <v>0.7</v>
      </c>
      <c r="F285" s="42"/>
      <c r="G285" s="42">
        <f>Source!I130</f>
        <v>0.7</v>
      </c>
      <c r="H285" s="44"/>
      <c r="I285" s="43"/>
      <c r="J285" s="44">
        <f>Source!AL130</f>
        <v>12772.02</v>
      </c>
      <c r="K285" s="43"/>
      <c r="L285" s="44">
        <f>Source!P130</f>
        <v>8940.41</v>
      </c>
    </row>
    <row r="286" spans="1:82" x14ac:dyDescent="0.25">
      <c r="A286" s="68"/>
      <c r="B286" s="68"/>
      <c r="C286" s="69" t="str">
        <f>"Объем: "&amp;Source!I130&amp;"=700/"&amp;"1000"</f>
        <v>Объем: 0,7=700/1000</v>
      </c>
      <c r="D286" s="68"/>
      <c r="E286" s="68"/>
      <c r="F286" s="68"/>
      <c r="G286" s="68"/>
      <c r="H286" s="68"/>
      <c r="I286" s="68"/>
      <c r="J286" s="68"/>
      <c r="K286" s="68"/>
      <c r="L286" s="68"/>
    </row>
    <row r="287" spans="1:82" ht="13.8" x14ac:dyDescent="0.25">
      <c r="C287" s="101" t="s">
        <v>517</v>
      </c>
      <c r="D287" s="101"/>
      <c r="E287" s="101"/>
      <c r="F287" s="101"/>
      <c r="G287" s="101"/>
      <c r="H287" s="101"/>
      <c r="I287" s="102">
        <f>IF(E285&lt;&gt;0,K287/E285, 0)</f>
        <v>12772.014285714286</v>
      </c>
      <c r="J287" s="102"/>
      <c r="K287" s="102">
        <f>L285</f>
        <v>8940.41</v>
      </c>
      <c r="L287" s="102"/>
      <c r="AD287">
        <f>ROUND((Source!AT130/100)*((ROUND(ROUND(Source!AO130,2)*Source!I130, 2)+ROUND(ROUND(Source!AN130,2)*Source!I130, 2))), 2)</f>
        <v>0</v>
      </c>
      <c r="AE287">
        <f>ROUND((Source!AU130/100)*((ROUND(ROUND(Source!AO130,2)*Source!I130, 2)+ROUND(ROUND(Source!AN130,2)*Source!I130, 2))), 2)</f>
        <v>0</v>
      </c>
      <c r="AN287" s="52">
        <f>L285</f>
        <v>8940.41</v>
      </c>
      <c r="AO287">
        <f>0</f>
        <v>0</v>
      </c>
      <c r="AQ287" t="s">
        <v>518</v>
      </c>
      <c r="AR287">
        <f>0</f>
        <v>0</v>
      </c>
      <c r="AT287">
        <f>0</f>
        <v>0</v>
      </c>
      <c r="AV287" t="s">
        <v>518</v>
      </c>
      <c r="AW287" s="52">
        <f>L285</f>
        <v>8940.41</v>
      </c>
      <c r="AZ287">
        <f>Source!X130</f>
        <v>0</v>
      </c>
      <c r="BA287">
        <f>Source!Y130</f>
        <v>0</v>
      </c>
      <c r="CD287">
        <v>2</v>
      </c>
    </row>
    <row r="288" spans="1:82" ht="27.6" x14ac:dyDescent="0.25">
      <c r="A288" s="38" t="s">
        <v>204</v>
      </c>
      <c r="B288" s="40" t="str">
        <f>Source!F131</f>
        <v>21.2.03.05-0066</v>
      </c>
      <c r="C288" s="40" t="str">
        <f>Source!G131</f>
        <v>Провод силовой установочный с медными жилами ПуГВ 1х2,5-450</v>
      </c>
      <c r="D288" s="41" t="str">
        <f>Source!H131</f>
        <v>1000 м</v>
      </c>
      <c r="E288" s="42">
        <f>Source!K131</f>
        <v>0.25600000000000001</v>
      </c>
      <c r="F288" s="42"/>
      <c r="G288" s="42">
        <f>Source!I131</f>
        <v>0.25600000000000001</v>
      </c>
      <c r="H288" s="44"/>
      <c r="I288" s="43"/>
      <c r="J288" s="44">
        <f>Source!AL131</f>
        <v>20798.47</v>
      </c>
      <c r="K288" s="43"/>
      <c r="L288" s="44">
        <f>Source!P131</f>
        <v>5324.41</v>
      </c>
    </row>
    <row r="289" spans="1:82" x14ac:dyDescent="0.25">
      <c r="A289" s="68"/>
      <c r="B289" s="68"/>
      <c r="C289" s="69" t="str">
        <f>"Объем: "&amp;Source!I131&amp;"=(256)/"&amp;"1000"</f>
        <v>Объем: 0,256=(256)/1000</v>
      </c>
      <c r="D289" s="68"/>
      <c r="E289" s="68"/>
      <c r="F289" s="68"/>
      <c r="G289" s="68"/>
      <c r="H289" s="68"/>
      <c r="I289" s="68"/>
      <c r="J289" s="68"/>
      <c r="K289" s="68"/>
      <c r="L289" s="68"/>
    </row>
    <row r="290" spans="1:82" ht="13.8" x14ac:dyDescent="0.25">
      <c r="C290" s="101" t="s">
        <v>517</v>
      </c>
      <c r="D290" s="101"/>
      <c r="E290" s="101"/>
      <c r="F290" s="101"/>
      <c r="G290" s="101"/>
      <c r="H290" s="101"/>
      <c r="I290" s="102">
        <f>IF(E288&lt;&gt;0,K290/E288, 0)</f>
        <v>20798.4765625</v>
      </c>
      <c r="J290" s="102"/>
      <c r="K290" s="102">
        <f>L288</f>
        <v>5324.41</v>
      </c>
      <c r="L290" s="102"/>
      <c r="AD290">
        <f>ROUND((Source!AT131/100)*((ROUND(ROUND(Source!AO131,2)*Source!I131, 2)+ROUND(ROUND(Source!AN131,2)*Source!I131, 2))), 2)</f>
        <v>0</v>
      </c>
      <c r="AE290">
        <f>ROUND((Source!AU131/100)*((ROUND(ROUND(Source!AO131,2)*Source!I131, 2)+ROUND(ROUND(Source!AN131,2)*Source!I131, 2))), 2)</f>
        <v>0</v>
      </c>
      <c r="AN290" s="52">
        <f>L288</f>
        <v>5324.41</v>
      </c>
      <c r="AO290">
        <f>0</f>
        <v>0</v>
      </c>
      <c r="AQ290" t="s">
        <v>518</v>
      </c>
      <c r="AR290">
        <f>0</f>
        <v>0</v>
      </c>
      <c r="AT290">
        <f>0</f>
        <v>0</v>
      </c>
      <c r="AV290" t="s">
        <v>518</v>
      </c>
      <c r="AW290" s="52">
        <f>L288</f>
        <v>5324.41</v>
      </c>
      <c r="AZ290">
        <f>Source!X131</f>
        <v>0</v>
      </c>
      <c r="BA290">
        <f>Source!Y131</f>
        <v>0</v>
      </c>
      <c r="CD290">
        <v>2</v>
      </c>
    </row>
    <row r="291" spans="1:82" ht="14.4" x14ac:dyDescent="0.25">
      <c r="A291" s="38" t="s">
        <v>208</v>
      </c>
      <c r="B291" s="40" t="str">
        <f>Source!F132</f>
        <v>21.2.02.01-0028</v>
      </c>
      <c r="C291" s="40" t="str">
        <f>Source!G132</f>
        <v>Провод антенный МГ, сечение 25 мм2</v>
      </c>
      <c r="D291" s="41" t="str">
        <f>Source!H132</f>
        <v>1000 м</v>
      </c>
      <c r="E291" s="42">
        <f>Source!K132</f>
        <v>2E-3</v>
      </c>
      <c r="F291" s="42"/>
      <c r="G291" s="42">
        <f>Source!I132</f>
        <v>2E-3</v>
      </c>
      <c r="H291" s="44">
        <f>Source!AL132</f>
        <v>229941</v>
      </c>
      <c r="I291" s="43">
        <f>IF(Source!BC132&lt;&gt; 0, Source!BC132, 1)</f>
        <v>1.18</v>
      </c>
      <c r="J291" s="44">
        <f>ROUND(H291*I291, 2)</f>
        <v>271330.38</v>
      </c>
      <c r="K291" s="43"/>
      <c r="L291" s="44">
        <f>Source!P132</f>
        <v>542.66</v>
      </c>
    </row>
    <row r="292" spans="1:82" x14ac:dyDescent="0.25">
      <c r="A292" s="68"/>
      <c r="B292" s="68"/>
      <c r="C292" s="69" t="str">
        <f>"Объем: "&amp;Source!I132&amp;"=2/"&amp;"1000"</f>
        <v>Объем: 0,002=2/1000</v>
      </c>
      <c r="D292" s="68"/>
      <c r="E292" s="68"/>
      <c r="F292" s="68"/>
      <c r="G292" s="68"/>
      <c r="H292" s="68"/>
      <c r="I292" s="68"/>
      <c r="J292" s="68"/>
      <c r="K292" s="68"/>
      <c r="L292" s="68"/>
    </row>
    <row r="293" spans="1:82" ht="13.8" x14ac:dyDescent="0.25">
      <c r="C293" s="101" t="s">
        <v>517</v>
      </c>
      <c r="D293" s="101"/>
      <c r="E293" s="101"/>
      <c r="F293" s="101"/>
      <c r="G293" s="101"/>
      <c r="H293" s="101"/>
      <c r="I293" s="102">
        <f>IF(E291&lt;&gt;0,K293/E291, 0)</f>
        <v>271330</v>
      </c>
      <c r="J293" s="102"/>
      <c r="K293" s="102">
        <f>L291</f>
        <v>542.66</v>
      </c>
      <c r="L293" s="102"/>
      <c r="AD293">
        <f>ROUND((Source!AT132/100)*((ROUND(ROUND(Source!AO132,2)*Source!I132, 2)+ROUND(ROUND(Source!AN132,2)*Source!I132, 2))), 2)</f>
        <v>0</v>
      </c>
      <c r="AE293">
        <f>ROUND((Source!AU132/100)*((ROUND(ROUND(Source!AO132,2)*Source!I132, 2)+ROUND(ROUND(Source!AN132,2)*Source!I132, 2))), 2)</f>
        <v>0</v>
      </c>
      <c r="AN293" s="52">
        <f>L291</f>
        <v>542.66</v>
      </c>
      <c r="AO293">
        <f>0</f>
        <v>0</v>
      </c>
      <c r="AQ293" t="s">
        <v>518</v>
      </c>
      <c r="AR293">
        <f>0</f>
        <v>0</v>
      </c>
      <c r="AT293">
        <f>0</f>
        <v>0</v>
      </c>
      <c r="AV293" t="s">
        <v>518</v>
      </c>
      <c r="AW293" s="52">
        <f>L291</f>
        <v>542.66</v>
      </c>
      <c r="AZ293">
        <f>Source!X132</f>
        <v>0</v>
      </c>
      <c r="BA293">
        <f>Source!Y132</f>
        <v>0</v>
      </c>
      <c r="CD293">
        <v>2</v>
      </c>
    </row>
    <row r="295" spans="1:82" ht="13.8" x14ac:dyDescent="0.25">
      <c r="A295" s="57"/>
      <c r="B295" s="58"/>
      <c r="C295" s="95" t="s">
        <v>537</v>
      </c>
      <c r="D295" s="95"/>
      <c r="E295" s="95"/>
      <c r="F295" s="95"/>
      <c r="G295" s="95"/>
      <c r="H295" s="95"/>
      <c r="I295" s="46"/>
      <c r="J295" s="57"/>
      <c r="K295" s="59"/>
      <c r="L295" s="46">
        <f>L297+L298+L304+L308</f>
        <v>51522.270000000004</v>
      </c>
    </row>
    <row r="296" spans="1:82" ht="13.8" x14ac:dyDescent="0.25">
      <c r="A296" s="54"/>
      <c r="B296" s="56"/>
      <c r="C296" s="96" t="s">
        <v>538</v>
      </c>
      <c r="D296" s="92"/>
      <c r="E296" s="92"/>
      <c r="F296" s="92"/>
      <c r="G296" s="92"/>
      <c r="H296" s="92"/>
      <c r="I296" s="44"/>
      <c r="J296" s="54"/>
      <c r="K296" s="42"/>
      <c r="L296" s="44"/>
    </row>
    <row r="297" spans="1:82" ht="13.8" hidden="1" x14ac:dyDescent="0.25">
      <c r="A297" s="54"/>
      <c r="B297" s="56"/>
      <c r="C297" s="92" t="s">
        <v>539</v>
      </c>
      <c r="D297" s="92"/>
      <c r="E297" s="92"/>
      <c r="F297" s="92"/>
      <c r="G297" s="92"/>
      <c r="H297" s="92"/>
      <c r="I297" s="44"/>
      <c r="J297" s="54"/>
      <c r="K297" s="42"/>
      <c r="L297" s="44">
        <f>SUM(AR274:AR293)</f>
        <v>0</v>
      </c>
    </row>
    <row r="298" spans="1:82" ht="13.8" hidden="1" x14ac:dyDescent="0.25">
      <c r="A298" s="54"/>
      <c r="B298" s="56"/>
      <c r="C298" s="92" t="s">
        <v>540</v>
      </c>
      <c r="D298" s="92"/>
      <c r="E298" s="92"/>
      <c r="F298" s="92"/>
      <c r="G298" s="92"/>
      <c r="H298" s="92"/>
      <c r="I298" s="44"/>
      <c r="J298" s="54"/>
      <c r="K298" s="42"/>
      <c r="L298" s="44">
        <f>L300+L303+L302</f>
        <v>0</v>
      </c>
    </row>
    <row r="299" spans="1:82" ht="13.8" hidden="1" x14ac:dyDescent="0.25">
      <c r="A299" s="54"/>
      <c r="B299" s="56"/>
      <c r="C299" s="96" t="s">
        <v>541</v>
      </c>
      <c r="D299" s="92"/>
      <c r="E299" s="92"/>
      <c r="F299" s="92"/>
      <c r="G299" s="92"/>
      <c r="H299" s="92"/>
      <c r="I299" s="44"/>
      <c r="J299" s="54"/>
      <c r="K299" s="42"/>
      <c r="L299" s="44"/>
    </row>
    <row r="300" spans="1:82" ht="13.8" hidden="1" x14ac:dyDescent="0.25">
      <c r="A300" s="54"/>
      <c r="B300" s="56"/>
      <c r="C300" s="92" t="s">
        <v>540</v>
      </c>
      <c r="D300" s="92"/>
      <c r="E300" s="92"/>
      <c r="F300" s="92"/>
      <c r="G300" s="92"/>
      <c r="H300" s="92"/>
      <c r="I300" s="44"/>
      <c r="J300" s="54"/>
      <c r="K300" s="42"/>
      <c r="L300" s="44">
        <f>SUM(AO274:AO293)</f>
        <v>0</v>
      </c>
    </row>
    <row r="301" spans="1:82" ht="13.8" hidden="1" x14ac:dyDescent="0.25">
      <c r="A301" s="54"/>
      <c r="B301" s="56"/>
      <c r="C301" s="96" t="s">
        <v>542</v>
      </c>
      <c r="D301" s="92"/>
      <c r="E301" s="92"/>
      <c r="F301" s="92"/>
      <c r="G301" s="92"/>
      <c r="H301" s="92"/>
      <c r="I301" s="44"/>
      <c r="J301" s="54"/>
      <c r="K301" s="42"/>
      <c r="L301" s="44"/>
    </row>
    <row r="302" spans="1:82" ht="13.8" hidden="1" x14ac:dyDescent="0.25">
      <c r="A302" s="54"/>
      <c r="B302" s="56"/>
      <c r="C302" s="92" t="s">
        <v>562</v>
      </c>
      <c r="D302" s="92"/>
      <c r="E302" s="92"/>
      <c r="F302" s="92"/>
      <c r="G302" s="92"/>
      <c r="H302" s="92"/>
      <c r="I302" s="44"/>
      <c r="J302" s="54"/>
      <c r="K302" s="42"/>
      <c r="L302" s="44">
        <f>SUM(AT274:AT293)</f>
        <v>0</v>
      </c>
    </row>
    <row r="303" spans="1:82" ht="13.8" hidden="1" x14ac:dyDescent="0.25">
      <c r="A303" s="54"/>
      <c r="B303" s="56"/>
      <c r="C303" s="92" t="s">
        <v>543</v>
      </c>
      <c r="D303" s="92"/>
      <c r="E303" s="92"/>
      <c r="F303" s="92"/>
      <c r="G303" s="92"/>
      <c r="H303" s="92"/>
      <c r="I303" s="44"/>
      <c r="J303" s="54"/>
      <c r="K303" s="42"/>
      <c r="L303" s="44">
        <f>SUM(AV274:AV293)</f>
        <v>0</v>
      </c>
    </row>
    <row r="304" spans="1:82" ht="13.8" x14ac:dyDescent="0.25">
      <c r="A304" s="54"/>
      <c r="B304" s="56"/>
      <c r="C304" s="92" t="s">
        <v>544</v>
      </c>
      <c r="D304" s="92"/>
      <c r="E304" s="92"/>
      <c r="F304" s="92"/>
      <c r="G304" s="92"/>
      <c r="H304" s="92"/>
      <c r="I304" s="44"/>
      <c r="J304" s="54"/>
      <c r="K304" s="42"/>
      <c r="L304" s="44">
        <f>L306+L307</f>
        <v>51522.270000000004</v>
      </c>
    </row>
    <row r="305" spans="1:12" ht="13.8" x14ac:dyDescent="0.25">
      <c r="A305" s="54"/>
      <c r="B305" s="56"/>
      <c r="C305" s="96" t="s">
        <v>541</v>
      </c>
      <c r="D305" s="92"/>
      <c r="E305" s="92"/>
      <c r="F305" s="92"/>
      <c r="G305" s="92"/>
      <c r="H305" s="92"/>
      <c r="I305" s="44"/>
      <c r="J305" s="54"/>
      <c r="K305" s="42"/>
      <c r="L305" s="44"/>
    </row>
    <row r="306" spans="1:12" ht="13.8" x14ac:dyDescent="0.25">
      <c r="A306" s="54"/>
      <c r="B306" s="56"/>
      <c r="C306" s="92" t="s">
        <v>545</v>
      </c>
      <c r="D306" s="92"/>
      <c r="E306" s="92"/>
      <c r="F306" s="92"/>
      <c r="G306" s="92"/>
      <c r="H306" s="92"/>
      <c r="I306" s="44"/>
      <c r="J306" s="54"/>
      <c r="K306" s="42"/>
      <c r="L306" s="44">
        <f>SUM(AW274:AW293)-SUM(BK274:BK293)</f>
        <v>51522.270000000004</v>
      </c>
    </row>
    <row r="307" spans="1:12" ht="13.8" hidden="1" x14ac:dyDescent="0.25">
      <c r="A307" s="54"/>
      <c r="B307" s="56"/>
      <c r="C307" s="92" t="s">
        <v>546</v>
      </c>
      <c r="D307" s="92"/>
      <c r="E307" s="92"/>
      <c r="F307" s="92"/>
      <c r="G307" s="92"/>
      <c r="H307" s="92"/>
      <c r="I307" s="44"/>
      <c r="J307" s="54"/>
      <c r="K307" s="42"/>
      <c r="L307" s="44">
        <f>SUM(BC274:BC293)</f>
        <v>0</v>
      </c>
    </row>
    <row r="308" spans="1:12" ht="13.8" hidden="1" x14ac:dyDescent="0.25">
      <c r="A308" s="54"/>
      <c r="B308" s="56"/>
      <c r="C308" s="92" t="s">
        <v>547</v>
      </c>
      <c r="D308" s="92"/>
      <c r="E308" s="92"/>
      <c r="F308" s="92"/>
      <c r="G308" s="92"/>
      <c r="H308" s="92"/>
      <c r="I308" s="44"/>
      <c r="J308" s="54"/>
      <c r="K308" s="42"/>
      <c r="L308" s="44">
        <f>SUM(BB274:BB293)</f>
        <v>0</v>
      </c>
    </row>
    <row r="309" spans="1:12" ht="13.8" hidden="1" x14ac:dyDescent="0.25">
      <c r="A309" s="54"/>
      <c r="B309" s="56"/>
      <c r="C309" s="92" t="s">
        <v>548</v>
      </c>
      <c r="D309" s="92"/>
      <c r="E309" s="92"/>
      <c r="F309" s="92"/>
      <c r="G309" s="92"/>
      <c r="H309" s="92"/>
      <c r="I309" s="44"/>
      <c r="J309" s="54"/>
      <c r="K309" s="42"/>
      <c r="L309" s="44">
        <f>SUM(AR274:AR293)+SUM(AT274:AT293)+SUM(AV274:AV293)</f>
        <v>0</v>
      </c>
    </row>
    <row r="310" spans="1:12" ht="13.8" hidden="1" x14ac:dyDescent="0.25">
      <c r="A310" s="54"/>
      <c r="B310" s="56"/>
      <c r="C310" s="92" t="s">
        <v>549</v>
      </c>
      <c r="D310" s="92"/>
      <c r="E310" s="92"/>
      <c r="F310" s="92"/>
      <c r="G310" s="92"/>
      <c r="H310" s="92"/>
      <c r="I310" s="44"/>
      <c r="J310" s="54"/>
      <c r="K310" s="42"/>
      <c r="L310" s="44">
        <f>SUM(AZ274:AZ293)</f>
        <v>0</v>
      </c>
    </row>
    <row r="311" spans="1:12" ht="13.8" hidden="1" x14ac:dyDescent="0.25">
      <c r="A311" s="54"/>
      <c r="B311" s="56"/>
      <c r="C311" s="92" t="s">
        <v>550</v>
      </c>
      <c r="D311" s="92"/>
      <c r="E311" s="92"/>
      <c r="F311" s="92"/>
      <c r="G311" s="92"/>
      <c r="H311" s="92"/>
      <c r="I311" s="44"/>
      <c r="J311" s="54"/>
      <c r="K311" s="42"/>
      <c r="L311" s="44">
        <f>SUM(BA274:BA293)</f>
        <v>0</v>
      </c>
    </row>
    <row r="312" spans="1:12" ht="13.8" hidden="1" x14ac:dyDescent="0.25">
      <c r="A312" s="54"/>
      <c r="B312" s="56"/>
      <c r="C312" s="92" t="s">
        <v>551</v>
      </c>
      <c r="D312" s="92"/>
      <c r="E312" s="92"/>
      <c r="F312" s="92"/>
      <c r="G312" s="92"/>
      <c r="H312" s="92"/>
      <c r="I312" s="44"/>
      <c r="J312" s="54"/>
      <c r="K312" s="42"/>
      <c r="L312" s="44">
        <f>L314+L315</f>
        <v>0</v>
      </c>
    </row>
    <row r="313" spans="1:12" ht="13.8" hidden="1" x14ac:dyDescent="0.25">
      <c r="A313" s="54"/>
      <c r="B313" s="56"/>
      <c r="C313" s="96" t="s">
        <v>538</v>
      </c>
      <c r="D313" s="92"/>
      <c r="E313" s="92"/>
      <c r="F313" s="92"/>
      <c r="G313" s="92"/>
      <c r="H313" s="92"/>
      <c r="I313" s="44"/>
      <c r="J313" s="54"/>
      <c r="K313" s="42"/>
      <c r="L313" s="44"/>
    </row>
    <row r="314" spans="1:12" ht="13.8" hidden="1" x14ac:dyDescent="0.25">
      <c r="A314" s="54"/>
      <c r="B314" s="56"/>
      <c r="C314" s="92" t="s">
        <v>552</v>
      </c>
      <c r="D314" s="92"/>
      <c r="E314" s="92"/>
      <c r="F314" s="92"/>
      <c r="G314" s="92"/>
      <c r="H314" s="92"/>
      <c r="I314" s="44"/>
      <c r="J314" s="54"/>
      <c r="K314" s="42"/>
      <c r="L314" s="44">
        <f>SUM(BK274:BK293)</f>
        <v>0</v>
      </c>
    </row>
    <row r="315" spans="1:12" ht="13.8" hidden="1" x14ac:dyDescent="0.25">
      <c r="A315" s="54"/>
      <c r="B315" s="56"/>
      <c r="C315" s="92" t="s">
        <v>553</v>
      </c>
      <c r="D315" s="92"/>
      <c r="E315" s="92"/>
      <c r="F315" s="92"/>
      <c r="G315" s="92"/>
      <c r="H315" s="92"/>
      <c r="I315" s="44"/>
      <c r="J315" s="54"/>
      <c r="K315" s="42"/>
      <c r="L315" s="44">
        <f>SUM(BD274:BD293)</f>
        <v>0</v>
      </c>
    </row>
    <row r="316" spans="1:12" ht="13.8" hidden="1" x14ac:dyDescent="0.25">
      <c r="A316" s="54"/>
      <c r="B316" s="56"/>
      <c r="C316" s="92" t="s">
        <v>554</v>
      </c>
      <c r="D316" s="92"/>
      <c r="E316" s="92"/>
      <c r="F316" s="92"/>
      <c r="G316" s="92"/>
      <c r="H316" s="92"/>
      <c r="I316" s="44"/>
      <c r="J316" s="54"/>
      <c r="K316" s="42"/>
      <c r="L316" s="44"/>
    </row>
    <row r="317" spans="1:12" ht="13.8" hidden="1" x14ac:dyDescent="0.25">
      <c r="A317" s="54"/>
      <c r="B317" s="56"/>
      <c r="C317" s="92" t="s">
        <v>555</v>
      </c>
      <c r="D317" s="92"/>
      <c r="E317" s="92"/>
      <c r="F317" s="92"/>
      <c r="G317" s="92"/>
      <c r="H317" s="92"/>
      <c r="I317" s="44"/>
      <c r="J317" s="54"/>
      <c r="K317" s="42"/>
      <c r="L317" s="44">
        <f>SUM(BO274:BO293)</f>
        <v>0</v>
      </c>
    </row>
    <row r="318" spans="1:12" ht="13.8" x14ac:dyDescent="0.25">
      <c r="A318" s="57"/>
      <c r="B318" s="58"/>
      <c r="C318" s="95" t="s">
        <v>556</v>
      </c>
      <c r="D318" s="95"/>
      <c r="E318" s="95"/>
      <c r="F318" s="95"/>
      <c r="G318" s="95"/>
      <c r="H318" s="95"/>
      <c r="I318" s="46"/>
      <c r="J318" s="57"/>
      <c r="K318" s="59"/>
      <c r="L318" s="46">
        <f>L295+L310+L311+L312+L316+L317</f>
        <v>51522.270000000004</v>
      </c>
    </row>
    <row r="319" spans="1:12" ht="13.8" x14ac:dyDescent="0.25">
      <c r="A319" s="54"/>
      <c r="B319" s="56"/>
      <c r="C319" s="96" t="s">
        <v>557</v>
      </c>
      <c r="D319" s="92"/>
      <c r="E319" s="92"/>
      <c r="F319" s="92"/>
      <c r="G319" s="92"/>
      <c r="H319" s="92"/>
      <c r="I319" s="44"/>
      <c r="J319" s="54"/>
      <c r="K319" s="42"/>
      <c r="L319" s="44"/>
    </row>
    <row r="320" spans="1:12" ht="13.8" x14ac:dyDescent="0.25">
      <c r="A320" s="54"/>
      <c r="B320" s="56"/>
      <c r="C320" s="92" t="s">
        <v>558</v>
      </c>
      <c r="D320" s="92"/>
      <c r="E320" s="92"/>
      <c r="F320" s="92"/>
      <c r="G320" s="92"/>
      <c r="H320" s="92"/>
      <c r="I320" s="44"/>
      <c r="J320" s="54"/>
      <c r="K320" s="42"/>
      <c r="L320" s="44">
        <f>SUM(AX274:AX293)</f>
        <v>34591</v>
      </c>
    </row>
    <row r="321" spans="1:82" ht="13.8" hidden="1" x14ac:dyDescent="0.25">
      <c r="A321" s="54"/>
      <c r="B321" s="56"/>
      <c r="C321" s="92" t="s">
        <v>559</v>
      </c>
      <c r="D321" s="92"/>
      <c r="E321" s="92"/>
      <c r="F321" s="92"/>
      <c r="G321" s="92"/>
      <c r="H321" s="92"/>
      <c r="I321" s="44"/>
      <c r="J321" s="54"/>
      <c r="K321" s="42"/>
      <c r="L321" s="44">
        <f>SUM(AY274:AY293)</f>
        <v>0</v>
      </c>
    </row>
    <row r="322" spans="1:82" ht="14.25" hidden="1" customHeight="1" x14ac:dyDescent="0.25">
      <c r="A322" s="54"/>
      <c r="B322" s="56"/>
      <c r="C322" s="92" t="s">
        <v>560</v>
      </c>
      <c r="D322" s="92"/>
      <c r="E322" s="92"/>
      <c r="F322" s="93"/>
      <c r="G322" s="45">
        <f>Source!F156</f>
        <v>0</v>
      </c>
      <c r="H322" s="54"/>
      <c r="I322" s="54"/>
      <c r="J322" s="54"/>
      <c r="K322" s="54"/>
      <c r="L322" s="54"/>
    </row>
    <row r="323" spans="1:82" ht="14.25" hidden="1" customHeight="1" x14ac:dyDescent="0.25">
      <c r="A323" s="54"/>
      <c r="B323" s="56"/>
      <c r="C323" s="92" t="s">
        <v>561</v>
      </c>
      <c r="D323" s="92"/>
      <c r="E323" s="92"/>
      <c r="F323" s="93"/>
      <c r="G323" s="45">
        <f>Source!F157</f>
        <v>0</v>
      </c>
      <c r="H323" s="54"/>
      <c r="I323" s="54"/>
      <c r="J323" s="54"/>
      <c r="K323" s="54"/>
      <c r="L323" s="54"/>
    </row>
    <row r="326" spans="1:82" ht="16.8" x14ac:dyDescent="0.25">
      <c r="A326" s="100" t="s">
        <v>567</v>
      </c>
      <c r="B326" s="100"/>
      <c r="C326" s="100"/>
      <c r="D326" s="100"/>
      <c r="E326" s="100"/>
      <c r="F326" s="100"/>
      <c r="G326" s="100"/>
      <c r="H326" s="100"/>
      <c r="I326" s="100"/>
      <c r="J326" s="100"/>
      <c r="K326" s="100"/>
      <c r="L326" s="100"/>
    </row>
    <row r="327" spans="1:82" ht="97.8" x14ac:dyDescent="0.25">
      <c r="A327" s="61" t="s">
        <v>213</v>
      </c>
      <c r="B327" s="62" t="str">
        <f>Source!F168</f>
        <v>прайс</v>
      </c>
      <c r="C327" s="62" t="s">
        <v>594</v>
      </c>
      <c r="D327" s="63" t="str">
        <f>Source!H168</f>
        <v>ШТ</v>
      </c>
      <c r="E327" s="64">
        <f>Source!K168</f>
        <v>1</v>
      </c>
      <c r="F327" s="64"/>
      <c r="G327" s="64">
        <f>Source!I168</f>
        <v>1</v>
      </c>
      <c r="H327" s="65"/>
      <c r="I327" s="66"/>
      <c r="J327" s="65">
        <f>Source!AL168</f>
        <v>248156.57</v>
      </c>
      <c r="K327" s="66"/>
      <c r="L327" s="65">
        <f>Source!HH168</f>
        <v>248156.57</v>
      </c>
    </row>
    <row r="328" spans="1:82" ht="13.8" x14ac:dyDescent="0.25">
      <c r="A328" s="60"/>
      <c r="B328" s="60"/>
      <c r="C328" s="98" t="s">
        <v>517</v>
      </c>
      <c r="D328" s="98"/>
      <c r="E328" s="98"/>
      <c r="F328" s="98"/>
      <c r="G328" s="98"/>
      <c r="H328" s="98"/>
      <c r="I328" s="99">
        <f>IF(E327&lt;&gt;0,K328/E327, 0)</f>
        <v>248156.57</v>
      </c>
      <c r="J328" s="99"/>
      <c r="K328" s="99">
        <f>L327</f>
        <v>248156.57</v>
      </c>
      <c r="L328" s="99"/>
      <c r="M328" s="87"/>
      <c r="AD328">
        <f>ROUND((Source!AT168/100)*((ROUND(ROUND(Source!AO168,2)*Source!I168, 2)+ROUND(ROUND(Source!AN168,2)*Source!I168, 2))), 2)</f>
        <v>0</v>
      </c>
      <c r="AE328">
        <f>ROUND((Source!AU168/100)*((ROUND(ROUND(Source!AO168,2)*Source!I168, 2)+ROUND(ROUND(Source!AN168,2)*Source!I168, 2))), 2)</f>
        <v>0</v>
      </c>
      <c r="AN328" s="52">
        <f>L327</f>
        <v>248156.57</v>
      </c>
      <c r="AO328">
        <f>0</f>
        <v>0</v>
      </c>
      <c r="AQ328" t="s">
        <v>518</v>
      </c>
      <c r="AR328">
        <f>0</f>
        <v>0</v>
      </c>
      <c r="AT328">
        <f>0</f>
        <v>0</v>
      </c>
      <c r="AV328" t="s">
        <v>518</v>
      </c>
      <c r="AW328" s="52">
        <f>L327</f>
        <v>248156.57</v>
      </c>
      <c r="AY328" s="52">
        <f>L327</f>
        <v>248156.57</v>
      </c>
      <c r="AZ328">
        <f>Source!X168</f>
        <v>0</v>
      </c>
      <c r="BA328">
        <f>Source!Y168</f>
        <v>0</v>
      </c>
      <c r="BK328" s="52">
        <f>L327</f>
        <v>248156.57</v>
      </c>
      <c r="CD328">
        <v>3</v>
      </c>
    </row>
    <row r="329" spans="1:82" x14ac:dyDescent="0.25">
      <c r="M329" s="87"/>
    </row>
    <row r="330" spans="1:82" ht="13.8" hidden="1" x14ac:dyDescent="0.25">
      <c r="A330" s="57"/>
      <c r="B330" s="58"/>
      <c r="C330" s="95" t="s">
        <v>537</v>
      </c>
      <c r="D330" s="95"/>
      <c r="E330" s="95"/>
      <c r="F330" s="95"/>
      <c r="G330" s="95"/>
      <c r="H330" s="95"/>
      <c r="I330" s="46"/>
      <c r="J330" s="57"/>
      <c r="K330" s="59"/>
      <c r="L330" s="46">
        <f>L332+L333+L339+L343</f>
        <v>0</v>
      </c>
    </row>
    <row r="331" spans="1:82" ht="13.8" hidden="1" x14ac:dyDescent="0.25">
      <c r="A331" s="54"/>
      <c r="B331" s="56"/>
      <c r="C331" s="96" t="s">
        <v>538</v>
      </c>
      <c r="D331" s="92"/>
      <c r="E331" s="92"/>
      <c r="F331" s="92"/>
      <c r="G331" s="92"/>
      <c r="H331" s="92"/>
      <c r="I331" s="44"/>
      <c r="J331" s="54"/>
      <c r="K331" s="42"/>
      <c r="L331" s="44"/>
    </row>
    <row r="332" spans="1:82" ht="13.8" hidden="1" x14ac:dyDescent="0.25">
      <c r="A332" s="54"/>
      <c r="B332" s="56"/>
      <c r="C332" s="92" t="s">
        <v>539</v>
      </c>
      <c r="D332" s="92"/>
      <c r="E332" s="92"/>
      <c r="F332" s="92"/>
      <c r="G332" s="92"/>
      <c r="H332" s="92"/>
      <c r="I332" s="44"/>
      <c r="J332" s="54"/>
      <c r="K332" s="42"/>
      <c r="L332" s="44">
        <f>SUM(AR326:AR328)</f>
        <v>0</v>
      </c>
    </row>
    <row r="333" spans="1:82" ht="13.8" hidden="1" x14ac:dyDescent="0.25">
      <c r="A333" s="54"/>
      <c r="B333" s="56"/>
      <c r="C333" s="92" t="s">
        <v>540</v>
      </c>
      <c r="D333" s="92"/>
      <c r="E333" s="92"/>
      <c r="F333" s="92"/>
      <c r="G333" s="92"/>
      <c r="H333" s="92"/>
      <c r="I333" s="44"/>
      <c r="J333" s="54"/>
      <c r="K333" s="42"/>
      <c r="L333" s="44">
        <f>L335+L338+L337</f>
        <v>0</v>
      </c>
    </row>
    <row r="334" spans="1:82" ht="13.8" hidden="1" x14ac:dyDescent="0.25">
      <c r="A334" s="54"/>
      <c r="B334" s="56"/>
      <c r="C334" s="96" t="s">
        <v>541</v>
      </c>
      <c r="D334" s="92"/>
      <c r="E334" s="92"/>
      <c r="F334" s="92"/>
      <c r="G334" s="92"/>
      <c r="H334" s="92"/>
      <c r="I334" s="44"/>
      <c r="J334" s="54"/>
      <c r="K334" s="42"/>
      <c r="L334" s="44"/>
    </row>
    <row r="335" spans="1:82" ht="13.8" hidden="1" x14ac:dyDescent="0.25">
      <c r="A335" s="54"/>
      <c r="B335" s="56"/>
      <c r="C335" s="92" t="s">
        <v>540</v>
      </c>
      <c r="D335" s="92"/>
      <c r="E335" s="92"/>
      <c r="F335" s="92"/>
      <c r="G335" s="92"/>
      <c r="H335" s="92"/>
      <c r="I335" s="44"/>
      <c r="J335" s="54"/>
      <c r="K335" s="42"/>
      <c r="L335" s="44">
        <f>SUM(AO326:AO328)</f>
        <v>0</v>
      </c>
    </row>
    <row r="336" spans="1:82" ht="13.8" hidden="1" x14ac:dyDescent="0.25">
      <c r="A336" s="54"/>
      <c r="B336" s="56"/>
      <c r="C336" s="96" t="s">
        <v>542</v>
      </c>
      <c r="D336" s="92"/>
      <c r="E336" s="92"/>
      <c r="F336" s="92"/>
      <c r="G336" s="92"/>
      <c r="H336" s="92"/>
      <c r="I336" s="44"/>
      <c r="J336" s="54"/>
      <c r="K336" s="42"/>
      <c r="L336" s="44"/>
    </row>
    <row r="337" spans="1:12" ht="13.8" hidden="1" x14ac:dyDescent="0.25">
      <c r="A337" s="54"/>
      <c r="B337" s="56"/>
      <c r="C337" s="92" t="s">
        <v>562</v>
      </c>
      <c r="D337" s="92"/>
      <c r="E337" s="92"/>
      <c r="F337" s="92"/>
      <c r="G337" s="92"/>
      <c r="H337" s="92"/>
      <c r="I337" s="44"/>
      <c r="J337" s="54"/>
      <c r="K337" s="42"/>
      <c r="L337" s="44">
        <f>SUM(AT326:AT328)</f>
        <v>0</v>
      </c>
    </row>
    <row r="338" spans="1:12" ht="13.8" hidden="1" x14ac:dyDescent="0.25">
      <c r="A338" s="54"/>
      <c r="B338" s="56"/>
      <c r="C338" s="92" t="s">
        <v>543</v>
      </c>
      <c r="D338" s="92"/>
      <c r="E338" s="92"/>
      <c r="F338" s="92"/>
      <c r="G338" s="92"/>
      <c r="H338" s="92"/>
      <c r="I338" s="44"/>
      <c r="J338" s="54"/>
      <c r="K338" s="42"/>
      <c r="L338" s="44">
        <f>SUM(AV326:AV328)</f>
        <v>0</v>
      </c>
    </row>
    <row r="339" spans="1:12" ht="13.8" hidden="1" x14ac:dyDescent="0.25">
      <c r="A339" s="54"/>
      <c r="B339" s="56"/>
      <c r="C339" s="92" t="s">
        <v>544</v>
      </c>
      <c r="D339" s="92"/>
      <c r="E339" s="92"/>
      <c r="F339" s="92"/>
      <c r="G339" s="92"/>
      <c r="H339" s="92"/>
      <c r="I339" s="44"/>
      <c r="J339" s="54"/>
      <c r="K339" s="42"/>
      <c r="L339" s="44">
        <f>L341+L342</f>
        <v>0</v>
      </c>
    </row>
    <row r="340" spans="1:12" ht="13.8" hidden="1" x14ac:dyDescent="0.25">
      <c r="A340" s="54"/>
      <c r="B340" s="56"/>
      <c r="C340" s="96" t="s">
        <v>541</v>
      </c>
      <c r="D340" s="92"/>
      <c r="E340" s="92"/>
      <c r="F340" s="92"/>
      <c r="G340" s="92"/>
      <c r="H340" s="92"/>
      <c r="I340" s="44"/>
      <c r="J340" s="54"/>
      <c r="K340" s="42"/>
      <c r="L340" s="44"/>
    </row>
    <row r="341" spans="1:12" ht="13.8" hidden="1" x14ac:dyDescent="0.25">
      <c r="A341" s="54"/>
      <c r="B341" s="56"/>
      <c r="C341" s="92" t="s">
        <v>545</v>
      </c>
      <c r="D341" s="92"/>
      <c r="E341" s="92"/>
      <c r="F341" s="92"/>
      <c r="G341" s="92"/>
      <c r="H341" s="92"/>
      <c r="I341" s="44"/>
      <c r="J341" s="54"/>
      <c r="K341" s="42"/>
      <c r="L341" s="44">
        <f>SUM(AW326:AW328)-SUM(BK326:BK328)</f>
        <v>0</v>
      </c>
    </row>
    <row r="342" spans="1:12" ht="13.8" hidden="1" x14ac:dyDescent="0.25">
      <c r="A342" s="54"/>
      <c r="B342" s="56"/>
      <c r="C342" s="92" t="s">
        <v>546</v>
      </c>
      <c r="D342" s="92"/>
      <c r="E342" s="92"/>
      <c r="F342" s="92"/>
      <c r="G342" s="92"/>
      <c r="H342" s="92"/>
      <c r="I342" s="44"/>
      <c r="J342" s="54"/>
      <c r="K342" s="42"/>
      <c r="L342" s="44">
        <f>SUM(BC326:BC328)</f>
        <v>0</v>
      </c>
    </row>
    <row r="343" spans="1:12" ht="13.8" hidden="1" x14ac:dyDescent="0.25">
      <c r="A343" s="54"/>
      <c r="B343" s="56"/>
      <c r="C343" s="92" t="s">
        <v>547</v>
      </c>
      <c r="D343" s="92"/>
      <c r="E343" s="92"/>
      <c r="F343" s="92"/>
      <c r="G343" s="92"/>
      <c r="H343" s="92"/>
      <c r="I343" s="44"/>
      <c r="J343" s="54"/>
      <c r="K343" s="42"/>
      <c r="L343" s="44">
        <f>SUM(BB326:BB328)</f>
        <v>0</v>
      </c>
    </row>
    <row r="344" spans="1:12" ht="13.8" hidden="1" x14ac:dyDescent="0.25">
      <c r="A344" s="54"/>
      <c r="B344" s="56"/>
      <c r="C344" s="92" t="s">
        <v>548</v>
      </c>
      <c r="D344" s="92"/>
      <c r="E344" s="92"/>
      <c r="F344" s="92"/>
      <c r="G344" s="92"/>
      <c r="H344" s="92"/>
      <c r="I344" s="44"/>
      <c r="J344" s="54"/>
      <c r="K344" s="42"/>
      <c r="L344" s="44">
        <f>SUM(AR326:AR328)+SUM(AT326:AT328)+SUM(AV326:AV328)</f>
        <v>0</v>
      </c>
    </row>
    <row r="345" spans="1:12" ht="13.8" hidden="1" x14ac:dyDescent="0.25">
      <c r="A345" s="54"/>
      <c r="B345" s="56"/>
      <c r="C345" s="92" t="s">
        <v>549</v>
      </c>
      <c r="D345" s="92"/>
      <c r="E345" s="92"/>
      <c r="F345" s="92"/>
      <c r="G345" s="92"/>
      <c r="H345" s="92"/>
      <c r="I345" s="44"/>
      <c r="J345" s="54"/>
      <c r="K345" s="42"/>
      <c r="L345" s="44">
        <f>SUM(AZ326:AZ328)</f>
        <v>0</v>
      </c>
    </row>
    <row r="346" spans="1:12" ht="13.8" hidden="1" x14ac:dyDescent="0.25">
      <c r="A346" s="54"/>
      <c r="B346" s="56"/>
      <c r="C346" s="92" t="s">
        <v>550</v>
      </c>
      <c r="D346" s="92"/>
      <c r="E346" s="92"/>
      <c r="F346" s="92"/>
      <c r="G346" s="92"/>
      <c r="H346" s="92"/>
      <c r="I346" s="44"/>
      <c r="J346" s="54"/>
      <c r="K346" s="42"/>
      <c r="L346" s="44">
        <f>SUM(BA326:BA328)</f>
        <v>0</v>
      </c>
    </row>
    <row r="347" spans="1:12" ht="13.8" x14ac:dyDescent="0.25">
      <c r="A347" s="54"/>
      <c r="B347" s="56"/>
      <c r="C347" s="92" t="s">
        <v>551</v>
      </c>
      <c r="D347" s="92"/>
      <c r="E347" s="92"/>
      <c r="F347" s="92"/>
      <c r="G347" s="92"/>
      <c r="H347" s="92"/>
      <c r="I347" s="44"/>
      <c r="J347" s="54"/>
      <c r="K347" s="42"/>
      <c r="L347" s="44">
        <f>L349+L350</f>
        <v>248156.57</v>
      </c>
    </row>
    <row r="348" spans="1:12" ht="13.8" x14ac:dyDescent="0.25">
      <c r="A348" s="54"/>
      <c r="B348" s="56"/>
      <c r="C348" s="96" t="s">
        <v>538</v>
      </c>
      <c r="D348" s="92"/>
      <c r="E348" s="92"/>
      <c r="F348" s="92"/>
      <c r="G348" s="92"/>
      <c r="H348" s="92"/>
      <c r="I348" s="44"/>
      <c r="J348" s="54"/>
      <c r="K348" s="42"/>
      <c r="L348" s="44"/>
    </row>
    <row r="349" spans="1:12" ht="13.8" x14ac:dyDescent="0.25">
      <c r="A349" s="54"/>
      <c r="B349" s="56"/>
      <c r="C349" s="92" t="s">
        <v>552</v>
      </c>
      <c r="D349" s="92"/>
      <c r="E349" s="92"/>
      <c r="F349" s="92"/>
      <c r="G349" s="92"/>
      <c r="H349" s="92"/>
      <c r="I349" s="44"/>
      <c r="J349" s="54"/>
      <c r="K349" s="42"/>
      <c r="L349" s="44">
        <f>SUM(BK326:BK328)</f>
        <v>248156.57</v>
      </c>
    </row>
    <row r="350" spans="1:12" ht="13.8" hidden="1" x14ac:dyDescent="0.25">
      <c r="A350" s="54"/>
      <c r="B350" s="56"/>
      <c r="C350" s="92" t="s">
        <v>553</v>
      </c>
      <c r="D350" s="92"/>
      <c r="E350" s="92"/>
      <c r="F350" s="92"/>
      <c r="G350" s="92"/>
      <c r="H350" s="92"/>
      <c r="I350" s="44"/>
      <c r="J350" s="54"/>
      <c r="K350" s="42"/>
      <c r="L350" s="44">
        <f>SUM(BD326:BD328)</f>
        <v>0</v>
      </c>
    </row>
    <row r="351" spans="1:12" ht="13.8" hidden="1" x14ac:dyDescent="0.25">
      <c r="A351" s="54"/>
      <c r="B351" s="56"/>
      <c r="C351" s="92" t="s">
        <v>554</v>
      </c>
      <c r="D351" s="92"/>
      <c r="E351" s="92"/>
      <c r="F351" s="92"/>
      <c r="G351" s="92"/>
      <c r="H351" s="92"/>
      <c r="I351" s="44"/>
      <c r="J351" s="54"/>
      <c r="K351" s="42"/>
      <c r="L351" s="44"/>
    </row>
    <row r="352" spans="1:12" ht="13.8" hidden="1" x14ac:dyDescent="0.25">
      <c r="A352" s="54"/>
      <c r="B352" s="56"/>
      <c r="C352" s="92" t="s">
        <v>555</v>
      </c>
      <c r="D352" s="92"/>
      <c r="E352" s="92"/>
      <c r="F352" s="92"/>
      <c r="G352" s="92"/>
      <c r="H352" s="92"/>
      <c r="I352" s="44"/>
      <c r="J352" s="54"/>
      <c r="K352" s="42"/>
      <c r="L352" s="44">
        <f>SUM(BO326:BO328)</f>
        <v>0</v>
      </c>
    </row>
    <row r="353" spans="1:12" ht="13.8" x14ac:dyDescent="0.25">
      <c r="A353" s="57"/>
      <c r="B353" s="58"/>
      <c r="C353" s="95" t="s">
        <v>556</v>
      </c>
      <c r="D353" s="95"/>
      <c r="E353" s="95"/>
      <c r="F353" s="95"/>
      <c r="G353" s="95"/>
      <c r="H353" s="95"/>
      <c r="I353" s="46"/>
      <c r="J353" s="57"/>
      <c r="K353" s="59"/>
      <c r="L353" s="46">
        <f>L330+L345+L346+L347+L351+L352</f>
        <v>248156.57</v>
      </c>
    </row>
    <row r="354" spans="1:12" ht="13.8" x14ac:dyDescent="0.25">
      <c r="A354" s="54"/>
      <c r="B354" s="56"/>
      <c r="C354" s="96" t="s">
        <v>557</v>
      </c>
      <c r="D354" s="92"/>
      <c r="E354" s="92"/>
      <c r="F354" s="92"/>
      <c r="G354" s="92"/>
      <c r="H354" s="92"/>
      <c r="I354" s="44"/>
      <c r="J354" s="54"/>
      <c r="K354" s="42"/>
      <c r="L354" s="44"/>
    </row>
    <row r="355" spans="1:12" ht="13.8" hidden="1" x14ac:dyDescent="0.25">
      <c r="A355" s="54"/>
      <c r="B355" s="56"/>
      <c r="C355" s="92" t="s">
        <v>558</v>
      </c>
      <c r="D355" s="92"/>
      <c r="E355" s="92"/>
      <c r="F355" s="92"/>
      <c r="G355" s="92"/>
      <c r="H355" s="92"/>
      <c r="I355" s="44"/>
      <c r="J355" s="54"/>
      <c r="K355" s="42"/>
      <c r="L355" s="44">
        <f>SUM(AX326:AX328)</f>
        <v>0</v>
      </c>
    </row>
    <row r="356" spans="1:12" ht="13.8" x14ac:dyDescent="0.25">
      <c r="A356" s="54"/>
      <c r="B356" s="56"/>
      <c r="C356" s="92" t="s">
        <v>559</v>
      </c>
      <c r="D356" s="92"/>
      <c r="E356" s="92"/>
      <c r="F356" s="92"/>
      <c r="G356" s="92"/>
      <c r="H356" s="92"/>
      <c r="I356" s="44"/>
      <c r="J356" s="54"/>
      <c r="K356" s="42"/>
      <c r="L356" s="44">
        <f>SUM(AY326:AY328)</f>
        <v>248156.57</v>
      </c>
    </row>
    <row r="357" spans="1:12" ht="14.25" hidden="1" customHeight="1" x14ac:dyDescent="0.25">
      <c r="A357" s="54"/>
      <c r="B357" s="56"/>
      <c r="C357" s="92" t="s">
        <v>560</v>
      </c>
      <c r="D357" s="92"/>
      <c r="E357" s="92"/>
      <c r="F357" s="93"/>
      <c r="G357" s="45">
        <f>Source!F192</f>
        <v>0</v>
      </c>
      <c r="H357" s="54"/>
      <c r="I357" s="54"/>
      <c r="J357" s="54"/>
      <c r="K357" s="54"/>
      <c r="L357" s="54"/>
    </row>
    <row r="358" spans="1:12" ht="14.25" hidden="1" customHeight="1" x14ac:dyDescent="0.25">
      <c r="A358" s="54"/>
      <c r="B358" s="56"/>
      <c r="C358" s="92" t="s">
        <v>561</v>
      </c>
      <c r="D358" s="92"/>
      <c r="E358" s="92"/>
      <c r="F358" s="93"/>
      <c r="G358" s="45">
        <f>Source!F193</f>
        <v>0</v>
      </c>
      <c r="H358" s="54"/>
      <c r="I358" s="54"/>
      <c r="J358" s="54"/>
      <c r="K358" s="54"/>
      <c r="L358" s="54"/>
    </row>
    <row r="361" spans="1:12" ht="13.8" x14ac:dyDescent="0.25">
      <c r="A361" s="70"/>
      <c r="B361" s="71"/>
      <c r="C361" s="97" t="s">
        <v>568</v>
      </c>
      <c r="D361" s="97"/>
      <c r="E361" s="97"/>
      <c r="F361" s="97"/>
      <c r="G361" s="97"/>
      <c r="H361" s="97"/>
      <c r="I361" s="72"/>
      <c r="J361" s="70"/>
      <c r="K361" s="73"/>
      <c r="L361" s="72"/>
    </row>
    <row r="363" spans="1:12" ht="13.8" x14ac:dyDescent="0.25">
      <c r="A363" s="57"/>
      <c r="B363" s="58"/>
      <c r="C363" s="95" t="s">
        <v>569</v>
      </c>
      <c r="D363" s="95"/>
      <c r="E363" s="95"/>
      <c r="F363" s="95"/>
      <c r="G363" s="95"/>
      <c r="H363" s="95"/>
      <c r="I363" s="46"/>
      <c r="J363" s="57"/>
      <c r="K363" s="59"/>
      <c r="L363" s="46">
        <f>L365+L380+L381</f>
        <v>35844.839999999997</v>
      </c>
    </row>
    <row r="364" spans="1:12" ht="13.8" x14ac:dyDescent="0.25">
      <c r="A364" s="54"/>
      <c r="B364" s="56"/>
      <c r="C364" s="96" t="s">
        <v>538</v>
      </c>
      <c r="D364" s="92"/>
      <c r="E364" s="92"/>
      <c r="F364" s="92"/>
      <c r="G364" s="92"/>
      <c r="H364" s="92"/>
      <c r="I364" s="44"/>
      <c r="J364" s="54"/>
      <c r="K364" s="42"/>
      <c r="L364" s="44"/>
    </row>
    <row r="365" spans="1:12" ht="13.8" x14ac:dyDescent="0.25">
      <c r="A365" s="54"/>
      <c r="B365" s="56"/>
      <c r="C365" s="92" t="s">
        <v>570</v>
      </c>
      <c r="D365" s="92"/>
      <c r="E365" s="92"/>
      <c r="F365" s="92"/>
      <c r="G365" s="92"/>
      <c r="H365" s="92"/>
      <c r="I365" s="44"/>
      <c r="J365" s="54"/>
      <c r="K365" s="42"/>
      <c r="L365" s="44">
        <f>L367+L368+L374+L378</f>
        <v>35844.839999999997</v>
      </c>
    </row>
    <row r="366" spans="1:12" ht="13.8" x14ac:dyDescent="0.25">
      <c r="A366" s="54"/>
      <c r="B366" s="56"/>
      <c r="C366" s="96" t="s">
        <v>538</v>
      </c>
      <c r="D366" s="92"/>
      <c r="E366" s="92"/>
      <c r="F366" s="92"/>
      <c r="G366" s="92"/>
      <c r="H366" s="92"/>
      <c r="I366" s="44"/>
      <c r="J366" s="54"/>
      <c r="K366" s="42"/>
      <c r="L366" s="44"/>
    </row>
    <row r="367" spans="1:12" ht="13.8" hidden="1" x14ac:dyDescent="0.25">
      <c r="A367" s="54"/>
      <c r="B367" s="56"/>
      <c r="C367" s="92" t="s">
        <v>571</v>
      </c>
      <c r="D367" s="92"/>
      <c r="E367" s="92"/>
      <c r="F367" s="92"/>
      <c r="G367" s="92"/>
      <c r="H367" s="92"/>
      <c r="I367" s="44"/>
      <c r="J367" s="54"/>
      <c r="K367" s="42"/>
      <c r="L367" s="44">
        <f>SUMIF(CD52:CD359, 1, AR52:AR359)</f>
        <v>0</v>
      </c>
    </row>
    <row r="368" spans="1:12" ht="13.8" hidden="1" x14ac:dyDescent="0.25">
      <c r="A368" s="54"/>
      <c r="B368" s="56"/>
      <c r="C368" s="92" t="s">
        <v>540</v>
      </c>
      <c r="D368" s="92"/>
      <c r="E368" s="92"/>
      <c r="F368" s="92"/>
      <c r="G368" s="92"/>
      <c r="H368" s="92"/>
      <c r="I368" s="44"/>
      <c r="J368" s="54"/>
      <c r="K368" s="42"/>
      <c r="L368" s="44">
        <f>L370+L373+L372</f>
        <v>0</v>
      </c>
    </row>
    <row r="369" spans="1:12" ht="13.8" hidden="1" x14ac:dyDescent="0.25">
      <c r="A369" s="54"/>
      <c r="B369" s="56"/>
      <c r="C369" s="96" t="s">
        <v>541</v>
      </c>
      <c r="D369" s="92"/>
      <c r="E369" s="92"/>
      <c r="F369" s="92"/>
      <c r="G369" s="92"/>
      <c r="H369" s="92"/>
      <c r="I369" s="44"/>
      <c r="J369" s="54"/>
      <c r="K369" s="42"/>
      <c r="L369" s="44"/>
    </row>
    <row r="370" spans="1:12" ht="13.8" hidden="1" x14ac:dyDescent="0.25">
      <c r="A370" s="54"/>
      <c r="B370" s="56"/>
      <c r="C370" s="92" t="s">
        <v>540</v>
      </c>
      <c r="D370" s="92"/>
      <c r="E370" s="92"/>
      <c r="F370" s="92"/>
      <c r="G370" s="92"/>
      <c r="H370" s="92"/>
      <c r="I370" s="44"/>
      <c r="J370" s="54"/>
      <c r="K370" s="42"/>
      <c r="L370" s="44">
        <f>SUMIF(CD52:CD359, 1, AO52:AO359)</f>
        <v>0</v>
      </c>
    </row>
    <row r="371" spans="1:12" ht="13.8" hidden="1" x14ac:dyDescent="0.25">
      <c r="A371" s="54"/>
      <c r="B371" s="56"/>
      <c r="C371" s="96" t="s">
        <v>542</v>
      </c>
      <c r="D371" s="92"/>
      <c r="E371" s="92"/>
      <c r="F371" s="92"/>
      <c r="G371" s="92"/>
      <c r="H371" s="92"/>
      <c r="I371" s="44"/>
      <c r="J371" s="54"/>
      <c r="K371" s="42"/>
      <c r="L371" s="44"/>
    </row>
    <row r="372" spans="1:12" ht="13.8" hidden="1" x14ac:dyDescent="0.25">
      <c r="A372" s="54"/>
      <c r="B372" s="56"/>
      <c r="C372" s="92" t="s">
        <v>562</v>
      </c>
      <c r="D372" s="92"/>
      <c r="E372" s="92"/>
      <c r="F372" s="92"/>
      <c r="G372" s="92"/>
      <c r="H372" s="92"/>
      <c r="I372" s="44"/>
      <c r="J372" s="54"/>
      <c r="K372" s="42"/>
      <c r="L372" s="44">
        <f>SUMIF(CD52:CD359, 1, AT52:AT359)</f>
        <v>0</v>
      </c>
    </row>
    <row r="373" spans="1:12" ht="13.8" hidden="1" x14ac:dyDescent="0.25">
      <c r="A373" s="54"/>
      <c r="B373" s="56"/>
      <c r="C373" s="92" t="s">
        <v>543</v>
      </c>
      <c r="D373" s="92"/>
      <c r="E373" s="92"/>
      <c r="F373" s="92"/>
      <c r="G373" s="92"/>
      <c r="H373" s="92"/>
      <c r="I373" s="44"/>
      <c r="J373" s="54"/>
      <c r="K373" s="42"/>
      <c r="L373" s="44">
        <f>SUMIF(CD52:CD359, 1, AV52:AV359)</f>
        <v>0</v>
      </c>
    </row>
    <row r="374" spans="1:12" ht="13.8" x14ac:dyDescent="0.25">
      <c r="A374" s="54"/>
      <c r="B374" s="56"/>
      <c r="C374" s="92" t="s">
        <v>544</v>
      </c>
      <c r="D374" s="92"/>
      <c r="E374" s="92"/>
      <c r="F374" s="92"/>
      <c r="G374" s="92"/>
      <c r="H374" s="92"/>
      <c r="I374" s="44"/>
      <c r="J374" s="54"/>
      <c r="K374" s="42"/>
      <c r="L374" s="44">
        <f>L376+L377</f>
        <v>35844.839999999997</v>
      </c>
    </row>
    <row r="375" spans="1:12" ht="13.8" x14ac:dyDescent="0.25">
      <c r="A375" s="54"/>
      <c r="B375" s="56"/>
      <c r="C375" s="96" t="s">
        <v>541</v>
      </c>
      <c r="D375" s="92"/>
      <c r="E375" s="92"/>
      <c r="F375" s="92"/>
      <c r="G375" s="92"/>
      <c r="H375" s="92"/>
      <c r="I375" s="44"/>
      <c r="J375" s="54"/>
      <c r="K375" s="42"/>
      <c r="L375" s="44"/>
    </row>
    <row r="376" spans="1:12" ht="13.8" x14ac:dyDescent="0.25">
      <c r="A376" s="54"/>
      <c r="B376" s="56"/>
      <c r="C376" s="92" t="s">
        <v>545</v>
      </c>
      <c r="D376" s="92"/>
      <c r="E376" s="92"/>
      <c r="F376" s="92"/>
      <c r="G376" s="92"/>
      <c r="H376" s="92"/>
      <c r="I376" s="44"/>
      <c r="J376" s="54"/>
      <c r="K376" s="42"/>
      <c r="L376" s="44">
        <f>SUMIF(CD52:CD359, 1, AW52:AW359)-SUMIF(CD52:CD359, 1, BK52:BK359)</f>
        <v>35844.839999999997</v>
      </c>
    </row>
    <row r="377" spans="1:12" ht="13.8" hidden="1" x14ac:dyDescent="0.25">
      <c r="A377" s="54"/>
      <c r="B377" s="56"/>
      <c r="C377" s="92" t="s">
        <v>546</v>
      </c>
      <c r="D377" s="92"/>
      <c r="E377" s="92"/>
      <c r="F377" s="92"/>
      <c r="G377" s="92"/>
      <c r="H377" s="92"/>
      <c r="I377" s="44"/>
      <c r="J377" s="54"/>
      <c r="K377" s="42"/>
      <c r="L377" s="44">
        <f>SUMIF(CD52:CD359, 1, BC52:BC359)</f>
        <v>0</v>
      </c>
    </row>
    <row r="378" spans="1:12" ht="13.8" hidden="1" x14ac:dyDescent="0.25">
      <c r="A378" s="54"/>
      <c r="B378" s="56"/>
      <c r="C378" s="92" t="s">
        <v>547</v>
      </c>
      <c r="D378" s="92"/>
      <c r="E378" s="92"/>
      <c r="F378" s="92"/>
      <c r="G378" s="92"/>
      <c r="H378" s="92"/>
      <c r="I378" s="44"/>
      <c r="J378" s="54"/>
      <c r="K378" s="42"/>
      <c r="L378" s="44">
        <f>SUMIF(CD52:CD359, 1, BB52:BB359)</f>
        <v>0</v>
      </c>
    </row>
    <row r="379" spans="1:12" ht="13.8" hidden="1" x14ac:dyDescent="0.25">
      <c r="A379" s="54"/>
      <c r="B379" s="56"/>
      <c r="C379" s="92" t="s">
        <v>572</v>
      </c>
      <c r="D379" s="92"/>
      <c r="E379" s="92"/>
      <c r="F379" s="92"/>
      <c r="G379" s="92"/>
      <c r="H379" s="92"/>
      <c r="I379" s="44"/>
      <c r="J379" s="54"/>
      <c r="K379" s="42"/>
      <c r="L379" s="44">
        <f>SUMIF(CD52:CD359, 1, AR52:AR359)+SUMIF(CD52:CD359, 1, AT52:AT359)+SUMIF(CD52:CD359, 1, AV52:AV359)</f>
        <v>0</v>
      </c>
    </row>
    <row r="380" spans="1:12" ht="13.8" hidden="1" x14ac:dyDescent="0.25">
      <c r="A380" s="54"/>
      <c r="B380" s="56"/>
      <c r="C380" s="92" t="s">
        <v>573</v>
      </c>
      <c r="D380" s="92"/>
      <c r="E380" s="92"/>
      <c r="F380" s="92"/>
      <c r="G380" s="92"/>
      <c r="H380" s="92"/>
      <c r="I380" s="44"/>
      <c r="J380" s="54"/>
      <c r="K380" s="42"/>
      <c r="L380" s="44">
        <f>SUMIF(CD52:CD359, 1, AZ52:AZ359)</f>
        <v>0</v>
      </c>
    </row>
    <row r="381" spans="1:12" ht="13.8" hidden="1" x14ac:dyDescent="0.25">
      <c r="A381" s="54"/>
      <c r="B381" s="56"/>
      <c r="C381" s="92" t="s">
        <v>574</v>
      </c>
      <c r="D381" s="92"/>
      <c r="E381" s="92"/>
      <c r="F381" s="92"/>
      <c r="G381" s="92"/>
      <c r="H381" s="92"/>
      <c r="I381" s="44"/>
      <c r="J381" s="54"/>
      <c r="K381" s="42"/>
      <c r="L381" s="44">
        <f>SUMIF(CD52:CD359, 1, BA52:BA359)</f>
        <v>0</v>
      </c>
    </row>
    <row r="383" spans="1:12" ht="13.8" x14ac:dyDescent="0.25">
      <c r="A383" s="57"/>
      <c r="B383" s="58"/>
      <c r="C383" s="95" t="s">
        <v>575</v>
      </c>
      <c r="D383" s="95"/>
      <c r="E383" s="95"/>
      <c r="F383" s="95"/>
      <c r="G383" s="95"/>
      <c r="H383" s="95"/>
      <c r="I383" s="46"/>
      <c r="J383" s="57"/>
      <c r="K383" s="59"/>
      <c r="L383" s="46">
        <f>L385+L400+L401</f>
        <v>118016.59999999999</v>
      </c>
    </row>
    <row r="384" spans="1:12" ht="13.8" x14ac:dyDescent="0.25">
      <c r="A384" s="54"/>
      <c r="B384" s="56"/>
      <c r="C384" s="96" t="s">
        <v>538</v>
      </c>
      <c r="D384" s="92"/>
      <c r="E384" s="92"/>
      <c r="F384" s="92"/>
      <c r="G384" s="92"/>
      <c r="H384" s="92"/>
      <c r="I384" s="44"/>
      <c r="J384" s="54"/>
      <c r="K384" s="42"/>
      <c r="L384" s="44"/>
    </row>
    <row r="385" spans="1:12" ht="13.8" x14ac:dyDescent="0.25">
      <c r="A385" s="54"/>
      <c r="B385" s="56"/>
      <c r="C385" s="92" t="s">
        <v>570</v>
      </c>
      <c r="D385" s="92"/>
      <c r="E385" s="92"/>
      <c r="F385" s="92"/>
      <c r="G385" s="92"/>
      <c r="H385" s="92"/>
      <c r="I385" s="44"/>
      <c r="J385" s="54"/>
      <c r="K385" s="42"/>
      <c r="L385" s="44">
        <f>L387+L388+L394+L398</f>
        <v>59950.55</v>
      </c>
    </row>
    <row r="386" spans="1:12" ht="13.8" x14ac:dyDescent="0.25">
      <c r="A386" s="54"/>
      <c r="B386" s="56"/>
      <c r="C386" s="96" t="s">
        <v>538</v>
      </c>
      <c r="D386" s="92"/>
      <c r="E386" s="92"/>
      <c r="F386" s="92"/>
      <c r="G386" s="92"/>
      <c r="H386" s="92"/>
      <c r="I386" s="44"/>
      <c r="J386" s="54"/>
      <c r="K386" s="42"/>
      <c r="L386" s="44"/>
    </row>
    <row r="387" spans="1:12" ht="13.8" x14ac:dyDescent="0.25">
      <c r="A387" s="54"/>
      <c r="B387" s="56"/>
      <c r="C387" s="92" t="s">
        <v>571</v>
      </c>
      <c r="D387" s="92"/>
      <c r="E387" s="92"/>
      <c r="F387" s="92"/>
      <c r="G387" s="92"/>
      <c r="H387" s="92"/>
      <c r="I387" s="44"/>
      <c r="J387" s="54"/>
      <c r="K387" s="42"/>
      <c r="L387" s="44">
        <f>SUMIF(CD52:CD381, 2, AR52:AR381)</f>
        <v>39261.78</v>
      </c>
    </row>
    <row r="388" spans="1:12" ht="13.8" hidden="1" x14ac:dyDescent="0.25">
      <c r="A388" s="54"/>
      <c r="B388" s="56"/>
      <c r="C388" s="92" t="s">
        <v>540</v>
      </c>
      <c r="D388" s="92"/>
      <c r="E388" s="92"/>
      <c r="F388" s="92"/>
      <c r="G388" s="92"/>
      <c r="H388" s="92"/>
      <c r="I388" s="44"/>
      <c r="J388" s="54"/>
      <c r="K388" s="42"/>
      <c r="L388" s="44">
        <f>L390+L393+L392</f>
        <v>2219.8000000000002</v>
      </c>
    </row>
    <row r="389" spans="1:12" ht="13.8" hidden="1" x14ac:dyDescent="0.25">
      <c r="A389" s="54"/>
      <c r="B389" s="56"/>
      <c r="C389" s="96" t="s">
        <v>541</v>
      </c>
      <c r="D389" s="92"/>
      <c r="E389" s="92"/>
      <c r="F389" s="92"/>
      <c r="G389" s="92"/>
      <c r="H389" s="92"/>
      <c r="I389" s="44"/>
      <c r="J389" s="54"/>
      <c r="K389" s="42"/>
      <c r="L389" s="44"/>
    </row>
    <row r="390" spans="1:12" ht="13.8" x14ac:dyDescent="0.25">
      <c r="A390" s="54"/>
      <c r="B390" s="56"/>
      <c r="C390" s="92" t="s">
        <v>540</v>
      </c>
      <c r="D390" s="92"/>
      <c r="E390" s="92"/>
      <c r="F390" s="92"/>
      <c r="G390" s="92"/>
      <c r="H390" s="92"/>
      <c r="I390" s="44"/>
      <c r="J390" s="54"/>
      <c r="K390" s="42"/>
      <c r="L390" s="44">
        <f>SUMIF(CD52:CD381, 2, AO52:AO381)</f>
        <v>1164.76</v>
      </c>
    </row>
    <row r="391" spans="1:12" ht="13.8" hidden="1" x14ac:dyDescent="0.25">
      <c r="A391" s="54"/>
      <c r="B391" s="56"/>
      <c r="C391" s="96" t="s">
        <v>542</v>
      </c>
      <c r="D391" s="92"/>
      <c r="E391" s="92"/>
      <c r="F391" s="92"/>
      <c r="G391" s="92"/>
      <c r="H391" s="92"/>
      <c r="I391" s="44"/>
      <c r="J391" s="54"/>
      <c r="K391" s="42"/>
      <c r="L391" s="44"/>
    </row>
    <row r="392" spans="1:12" ht="13.8" x14ac:dyDescent="0.25">
      <c r="A392" s="54"/>
      <c r="B392" s="56"/>
      <c r="C392" s="92" t="s">
        <v>562</v>
      </c>
      <c r="D392" s="92"/>
      <c r="E392" s="92"/>
      <c r="F392" s="92"/>
      <c r="G392" s="92"/>
      <c r="H392" s="92"/>
      <c r="I392" s="44"/>
      <c r="J392" s="54"/>
      <c r="K392" s="42"/>
      <c r="L392" s="44">
        <f>SUMIF(CD52:CD381, 2, AT52:AT381)</f>
        <v>1055.0400000000004</v>
      </c>
    </row>
    <row r="393" spans="1:12" ht="13.8" hidden="1" x14ac:dyDescent="0.25">
      <c r="A393" s="54"/>
      <c r="B393" s="56"/>
      <c r="C393" s="92" t="s">
        <v>543</v>
      </c>
      <c r="D393" s="92"/>
      <c r="E393" s="92"/>
      <c r="F393" s="92"/>
      <c r="G393" s="92"/>
      <c r="H393" s="92"/>
      <c r="I393" s="44"/>
      <c r="J393" s="54"/>
      <c r="K393" s="42"/>
      <c r="L393" s="44">
        <f>SUMIF(CD52:CD381, 2, AV52:AV381)</f>
        <v>0</v>
      </c>
    </row>
    <row r="394" spans="1:12" ht="13.8" x14ac:dyDescent="0.25">
      <c r="A394" s="54"/>
      <c r="B394" s="56"/>
      <c r="C394" s="92" t="s">
        <v>544</v>
      </c>
      <c r="D394" s="92"/>
      <c r="E394" s="92"/>
      <c r="F394" s="92"/>
      <c r="G394" s="92"/>
      <c r="H394" s="92"/>
      <c r="I394" s="44"/>
      <c r="J394" s="54"/>
      <c r="K394" s="42"/>
      <c r="L394" s="44">
        <f>L396+L397</f>
        <v>18468.969999999998</v>
      </c>
    </row>
    <row r="395" spans="1:12" ht="13.8" x14ac:dyDescent="0.25">
      <c r="A395" s="54"/>
      <c r="B395" s="56"/>
      <c r="C395" s="96" t="s">
        <v>541</v>
      </c>
      <c r="D395" s="92"/>
      <c r="E395" s="92"/>
      <c r="F395" s="92"/>
      <c r="G395" s="92"/>
      <c r="H395" s="92"/>
      <c r="I395" s="44"/>
      <c r="J395" s="54"/>
      <c r="K395" s="42"/>
      <c r="L395" s="44"/>
    </row>
    <row r="396" spans="1:12" ht="13.8" x14ac:dyDescent="0.25">
      <c r="A396" s="54"/>
      <c r="B396" s="56"/>
      <c r="C396" s="92" t="s">
        <v>545</v>
      </c>
      <c r="D396" s="92"/>
      <c r="E396" s="92"/>
      <c r="F396" s="92"/>
      <c r="G396" s="92"/>
      <c r="H396" s="92"/>
      <c r="I396" s="44"/>
      <c r="J396" s="54"/>
      <c r="K396" s="42"/>
      <c r="L396" s="44">
        <f>SUMIF(CD52:CD381, 2, AW52:AW381)-SUMIF(CD52:CD381, 2, BK52:BK381)</f>
        <v>18468.969999999998</v>
      </c>
    </row>
    <row r="397" spans="1:12" ht="13.8" hidden="1" x14ac:dyDescent="0.25">
      <c r="A397" s="54"/>
      <c r="B397" s="56"/>
      <c r="C397" s="92" t="s">
        <v>546</v>
      </c>
      <c r="D397" s="92"/>
      <c r="E397" s="92"/>
      <c r="F397" s="92"/>
      <c r="G397" s="92"/>
      <c r="H397" s="92"/>
      <c r="I397" s="44"/>
      <c r="J397" s="54"/>
      <c r="K397" s="42"/>
      <c r="L397" s="44">
        <f>SUMIF(CD52:CD381, 2, BC52:BC381)</f>
        <v>0</v>
      </c>
    </row>
    <row r="398" spans="1:12" ht="13.8" hidden="1" x14ac:dyDescent="0.25">
      <c r="A398" s="54"/>
      <c r="B398" s="56"/>
      <c r="C398" s="92" t="s">
        <v>547</v>
      </c>
      <c r="D398" s="92"/>
      <c r="E398" s="92"/>
      <c r="F398" s="92"/>
      <c r="G398" s="92"/>
      <c r="H398" s="92"/>
      <c r="I398" s="44"/>
      <c r="J398" s="54"/>
      <c r="K398" s="42"/>
      <c r="L398" s="44">
        <f>SUMIF(CD52:CD381, 2, BB52:BB381)</f>
        <v>0</v>
      </c>
    </row>
    <row r="399" spans="1:12" ht="13.8" x14ac:dyDescent="0.25">
      <c r="A399" s="54"/>
      <c r="B399" s="56"/>
      <c r="C399" s="92" t="s">
        <v>572</v>
      </c>
      <c r="D399" s="92"/>
      <c r="E399" s="92"/>
      <c r="F399" s="92"/>
      <c r="G399" s="92"/>
      <c r="H399" s="92"/>
      <c r="I399" s="44"/>
      <c r="J399" s="54"/>
      <c r="K399" s="42"/>
      <c r="L399" s="44">
        <f>SUMIF(CD52:CD381, 2, AR52:AR381)+SUMIF(CD52:CD381, 2, AT52:AT381)+SUMIF(CD52:CD381, 2, AV52:AV381)</f>
        <v>40316.82</v>
      </c>
    </row>
    <row r="400" spans="1:12" ht="13.8" x14ac:dyDescent="0.25">
      <c r="A400" s="54"/>
      <c r="B400" s="56"/>
      <c r="C400" s="92" t="s">
        <v>573</v>
      </c>
      <c r="D400" s="92"/>
      <c r="E400" s="92"/>
      <c r="F400" s="92"/>
      <c r="G400" s="92"/>
      <c r="H400" s="92"/>
      <c r="I400" s="44"/>
      <c r="J400" s="54"/>
      <c r="K400" s="42"/>
      <c r="L400" s="44">
        <f>SUMIF(CD52:CD381, 2, AZ52:AZ381)</f>
        <v>38172.32</v>
      </c>
    </row>
    <row r="401" spans="1:12" ht="13.8" x14ac:dyDescent="0.25">
      <c r="A401" s="54"/>
      <c r="B401" s="56"/>
      <c r="C401" s="92" t="s">
        <v>574</v>
      </c>
      <c r="D401" s="92"/>
      <c r="E401" s="92"/>
      <c r="F401" s="92"/>
      <c r="G401" s="92"/>
      <c r="H401" s="92"/>
      <c r="I401" s="44"/>
      <c r="J401" s="54"/>
      <c r="K401" s="42"/>
      <c r="L401" s="44">
        <f>SUMIF(CD52:CD381, 2, BA52:BA381)</f>
        <v>19893.73</v>
      </c>
    </row>
    <row r="403" spans="1:12" ht="13.8" x14ac:dyDescent="0.25">
      <c r="A403" s="57"/>
      <c r="B403" s="58"/>
      <c r="C403" s="95" t="s">
        <v>576</v>
      </c>
      <c r="D403" s="95"/>
      <c r="E403" s="95"/>
      <c r="F403" s="95"/>
      <c r="G403" s="95"/>
      <c r="H403" s="95"/>
      <c r="I403" s="46"/>
      <c r="J403" s="57"/>
      <c r="K403" s="59"/>
      <c r="L403" s="46">
        <f>L405+L406</f>
        <v>3029811.1599999997</v>
      </c>
    </row>
    <row r="404" spans="1:12" ht="13.8" x14ac:dyDescent="0.25">
      <c r="A404" s="54"/>
      <c r="B404" s="56"/>
      <c r="C404" s="96" t="s">
        <v>538</v>
      </c>
      <c r="D404" s="92"/>
      <c r="E404" s="92"/>
      <c r="F404" s="92"/>
      <c r="G404" s="92"/>
      <c r="H404" s="92"/>
      <c r="I404" s="44"/>
      <c r="J404" s="54"/>
      <c r="K404" s="42"/>
      <c r="L404" s="44"/>
    </row>
    <row r="405" spans="1:12" ht="13.8" x14ac:dyDescent="0.25">
      <c r="A405" s="54"/>
      <c r="B405" s="56"/>
      <c r="C405" s="92" t="s">
        <v>552</v>
      </c>
      <c r="D405" s="92"/>
      <c r="E405" s="92"/>
      <c r="F405" s="92"/>
      <c r="G405" s="92"/>
      <c r="H405" s="92"/>
      <c r="I405" s="44"/>
      <c r="J405" s="54"/>
      <c r="K405" s="42"/>
      <c r="L405" s="44">
        <f>SUMIF(CD52:CD401, 3, BK52:BK401)</f>
        <v>3029811.1599999997</v>
      </c>
    </row>
    <row r="406" spans="1:12" ht="13.8" hidden="1" x14ac:dyDescent="0.25">
      <c r="A406" s="54"/>
      <c r="B406" s="56"/>
      <c r="C406" s="92" t="s">
        <v>553</v>
      </c>
      <c r="D406" s="92"/>
      <c r="E406" s="92"/>
      <c r="F406" s="92"/>
      <c r="G406" s="92"/>
      <c r="H406" s="92"/>
      <c r="I406" s="44"/>
      <c r="J406" s="54"/>
      <c r="K406" s="42"/>
      <c r="L406" s="44">
        <f>SUMIF(CD52:CD401, 3, BD52:BD401)</f>
        <v>0</v>
      </c>
    </row>
    <row r="407" spans="1:12" hidden="1" x14ac:dyDescent="0.25"/>
    <row r="408" spans="1:12" ht="13.8" hidden="1" x14ac:dyDescent="0.25">
      <c r="A408" s="57"/>
      <c r="B408" s="58"/>
      <c r="C408" s="95" t="s">
        <v>577</v>
      </c>
      <c r="D408" s="95"/>
      <c r="E408" s="95"/>
      <c r="F408" s="95"/>
      <c r="G408" s="95"/>
      <c r="H408" s="95"/>
      <c r="I408" s="46"/>
      <c r="J408" s="57"/>
      <c r="K408" s="59"/>
      <c r="L408" s="46">
        <f>L414+L429+L430+L410+L411</f>
        <v>0</v>
      </c>
    </row>
    <row r="409" spans="1:12" ht="13.8" hidden="1" x14ac:dyDescent="0.25">
      <c r="A409" s="54"/>
      <c r="B409" s="56"/>
      <c r="C409" s="96" t="s">
        <v>538</v>
      </c>
      <c r="D409" s="92"/>
      <c r="E409" s="92"/>
      <c r="F409" s="92"/>
      <c r="G409" s="92"/>
      <c r="H409" s="92"/>
      <c r="I409" s="44"/>
      <c r="J409" s="54"/>
      <c r="K409" s="42"/>
      <c r="L409" s="44"/>
    </row>
    <row r="410" spans="1:12" ht="13.8" hidden="1" x14ac:dyDescent="0.25">
      <c r="A410" s="54"/>
      <c r="B410" s="56"/>
      <c r="C410" s="92" t="s">
        <v>578</v>
      </c>
      <c r="D410" s="92"/>
      <c r="E410" s="92"/>
      <c r="F410" s="92"/>
      <c r="G410" s="92"/>
      <c r="H410" s="92"/>
      <c r="I410" s="44"/>
      <c r="J410" s="54"/>
      <c r="K410" s="42"/>
      <c r="L410" s="44"/>
    </row>
    <row r="411" spans="1:12" ht="13.8" hidden="1" x14ac:dyDescent="0.25">
      <c r="A411" s="54"/>
      <c r="B411" s="56"/>
      <c r="C411" s="92" t="s">
        <v>579</v>
      </c>
      <c r="D411" s="92"/>
      <c r="E411" s="92"/>
      <c r="F411" s="92"/>
      <c r="G411" s="92"/>
      <c r="H411" s="92"/>
      <c r="I411" s="44"/>
      <c r="J411" s="54"/>
      <c r="K411" s="42"/>
      <c r="L411" s="44">
        <f>SUM(BO52:BO406)</f>
        <v>0</v>
      </c>
    </row>
    <row r="412" spans="1:12" ht="13.8" hidden="1" x14ac:dyDescent="0.25">
      <c r="A412" s="54"/>
      <c r="B412" s="56"/>
      <c r="C412" s="92" t="s">
        <v>217</v>
      </c>
      <c r="D412" s="92"/>
      <c r="E412" s="92"/>
      <c r="F412" s="92"/>
      <c r="G412" s="92"/>
      <c r="H412" s="92"/>
      <c r="I412" s="44"/>
      <c r="J412" s="54"/>
      <c r="K412" s="42"/>
      <c r="L412" s="44">
        <f>L414+L429+L430</f>
        <v>0</v>
      </c>
    </row>
    <row r="413" spans="1:12" ht="13.8" hidden="1" x14ac:dyDescent="0.25">
      <c r="A413" s="54"/>
      <c r="B413" s="56"/>
      <c r="C413" s="96" t="s">
        <v>538</v>
      </c>
      <c r="D413" s="92"/>
      <c r="E413" s="92"/>
      <c r="F413" s="92"/>
      <c r="G413" s="92"/>
      <c r="H413" s="92"/>
      <c r="I413" s="44"/>
      <c r="J413" s="54"/>
      <c r="K413" s="42"/>
      <c r="L413" s="44"/>
    </row>
    <row r="414" spans="1:12" ht="13.8" hidden="1" x14ac:dyDescent="0.25">
      <c r="A414" s="54"/>
      <c r="B414" s="56"/>
      <c r="C414" s="92" t="s">
        <v>570</v>
      </c>
      <c r="D414" s="92"/>
      <c r="E414" s="92"/>
      <c r="F414" s="92"/>
      <c r="G414" s="92"/>
      <c r="H414" s="92"/>
      <c r="I414" s="44"/>
      <c r="J414" s="54"/>
      <c r="K414" s="42"/>
      <c r="L414" s="44">
        <f>L416+L417+L423+L427</f>
        <v>0</v>
      </c>
    </row>
    <row r="415" spans="1:12" ht="13.8" hidden="1" x14ac:dyDescent="0.25">
      <c r="A415" s="54"/>
      <c r="B415" s="56"/>
      <c r="C415" s="96" t="s">
        <v>538</v>
      </c>
      <c r="D415" s="92"/>
      <c r="E415" s="92"/>
      <c r="F415" s="92"/>
      <c r="G415" s="92"/>
      <c r="H415" s="92"/>
      <c r="I415" s="44"/>
      <c r="J415" s="54"/>
      <c r="K415" s="42"/>
      <c r="L415" s="44"/>
    </row>
    <row r="416" spans="1:12" ht="13.8" hidden="1" x14ac:dyDescent="0.25">
      <c r="A416" s="54"/>
      <c r="B416" s="56"/>
      <c r="C416" s="92" t="s">
        <v>571</v>
      </c>
      <c r="D416" s="92"/>
      <c r="E416" s="92"/>
      <c r="F416" s="92"/>
      <c r="G416" s="92"/>
      <c r="H416" s="92"/>
      <c r="I416" s="44"/>
      <c r="J416" s="54"/>
      <c r="K416" s="42"/>
      <c r="L416" s="44">
        <f>SUMIF(CD52:CD406, 4, AR52:AR406)</f>
        <v>0</v>
      </c>
    </row>
    <row r="417" spans="1:14" ht="13.8" hidden="1" x14ac:dyDescent="0.25">
      <c r="A417" s="54"/>
      <c r="B417" s="56"/>
      <c r="C417" s="92" t="s">
        <v>540</v>
      </c>
      <c r="D417" s="92"/>
      <c r="E417" s="92"/>
      <c r="F417" s="92"/>
      <c r="G417" s="92"/>
      <c r="H417" s="92"/>
      <c r="I417" s="44"/>
      <c r="J417" s="54"/>
      <c r="K417" s="42"/>
      <c r="L417" s="44">
        <f>L419+L422+L421</f>
        <v>0</v>
      </c>
    </row>
    <row r="418" spans="1:14" ht="13.8" hidden="1" x14ac:dyDescent="0.25">
      <c r="A418" s="54"/>
      <c r="B418" s="56"/>
      <c r="C418" s="96" t="s">
        <v>541</v>
      </c>
      <c r="D418" s="92"/>
      <c r="E418" s="92"/>
      <c r="F418" s="92"/>
      <c r="G418" s="92"/>
      <c r="H418" s="92"/>
      <c r="I418" s="44"/>
      <c r="J418" s="54"/>
      <c r="K418" s="42"/>
      <c r="L418" s="44"/>
    </row>
    <row r="419" spans="1:14" ht="13.8" hidden="1" x14ac:dyDescent="0.25">
      <c r="A419" s="54"/>
      <c r="B419" s="56"/>
      <c r="C419" s="92" t="s">
        <v>540</v>
      </c>
      <c r="D419" s="92"/>
      <c r="E419" s="92"/>
      <c r="F419" s="92"/>
      <c r="G419" s="92"/>
      <c r="H419" s="92"/>
      <c r="I419" s="44"/>
      <c r="J419" s="54"/>
      <c r="K419" s="42"/>
      <c r="L419" s="44">
        <f>SUMIF(CD52:CD406, 4, AO52:AO406)</f>
        <v>0</v>
      </c>
    </row>
    <row r="420" spans="1:14" ht="13.8" hidden="1" x14ac:dyDescent="0.25">
      <c r="A420" s="54"/>
      <c r="B420" s="56"/>
      <c r="C420" s="96" t="s">
        <v>542</v>
      </c>
      <c r="D420" s="92"/>
      <c r="E420" s="92"/>
      <c r="F420" s="92"/>
      <c r="G420" s="92"/>
      <c r="H420" s="92"/>
      <c r="I420" s="44"/>
      <c r="J420" s="54"/>
      <c r="K420" s="42"/>
      <c r="L420" s="44"/>
    </row>
    <row r="421" spans="1:14" ht="13.8" hidden="1" x14ac:dyDescent="0.25">
      <c r="A421" s="54"/>
      <c r="B421" s="56"/>
      <c r="C421" s="92" t="s">
        <v>562</v>
      </c>
      <c r="D421" s="92"/>
      <c r="E421" s="92"/>
      <c r="F421" s="92"/>
      <c r="G421" s="92"/>
      <c r="H421" s="92"/>
      <c r="I421" s="44"/>
      <c r="J421" s="54"/>
      <c r="K421" s="42"/>
      <c r="L421" s="44">
        <f>SUMIF(CD52:CD406, 4, AT52:AT406)</f>
        <v>0</v>
      </c>
    </row>
    <row r="422" spans="1:14" ht="13.8" hidden="1" x14ac:dyDescent="0.25">
      <c r="A422" s="54"/>
      <c r="B422" s="56"/>
      <c r="C422" s="92" t="s">
        <v>543</v>
      </c>
      <c r="D422" s="92"/>
      <c r="E422" s="92"/>
      <c r="F422" s="92"/>
      <c r="G422" s="92"/>
      <c r="H422" s="92"/>
      <c r="I422" s="44"/>
      <c r="J422" s="54"/>
      <c r="K422" s="42"/>
      <c r="L422" s="44">
        <f>SUMIF(CD52:CD406, 4, AV52:AV406)</f>
        <v>0</v>
      </c>
    </row>
    <row r="423" spans="1:14" ht="13.8" hidden="1" x14ac:dyDescent="0.25">
      <c r="A423" s="54"/>
      <c r="B423" s="56"/>
      <c r="C423" s="92" t="s">
        <v>544</v>
      </c>
      <c r="D423" s="92"/>
      <c r="E423" s="92"/>
      <c r="F423" s="92"/>
      <c r="G423" s="92"/>
      <c r="H423" s="92"/>
      <c r="I423" s="44"/>
      <c r="J423" s="54"/>
      <c r="K423" s="42"/>
      <c r="L423" s="44">
        <f>L425+L426</f>
        <v>0</v>
      </c>
    </row>
    <row r="424" spans="1:14" ht="13.8" hidden="1" x14ac:dyDescent="0.25">
      <c r="A424" s="54"/>
      <c r="B424" s="56"/>
      <c r="C424" s="96" t="s">
        <v>541</v>
      </c>
      <c r="D424" s="92"/>
      <c r="E424" s="92"/>
      <c r="F424" s="92"/>
      <c r="G424" s="92"/>
      <c r="H424" s="92"/>
      <c r="I424" s="44"/>
      <c r="J424" s="54"/>
      <c r="K424" s="42"/>
      <c r="L424" s="44"/>
    </row>
    <row r="425" spans="1:14" ht="13.8" hidden="1" x14ac:dyDescent="0.25">
      <c r="A425" s="54"/>
      <c r="B425" s="56"/>
      <c r="C425" s="92" t="s">
        <v>545</v>
      </c>
      <c r="D425" s="92"/>
      <c r="E425" s="92"/>
      <c r="F425" s="92"/>
      <c r="G425" s="92"/>
      <c r="H425" s="92"/>
      <c r="I425" s="44"/>
      <c r="J425" s="54"/>
      <c r="K425" s="42"/>
      <c r="L425" s="44">
        <f>SUMIF(CD52:CD406, 4, AW52:AW406)-SUMIF(CD52:CD406, 4, BK52:BK406)</f>
        <v>0</v>
      </c>
    </row>
    <row r="426" spans="1:14" ht="13.8" hidden="1" x14ac:dyDescent="0.25">
      <c r="A426" s="54"/>
      <c r="B426" s="56"/>
      <c r="C426" s="92" t="s">
        <v>546</v>
      </c>
      <c r="D426" s="92"/>
      <c r="E426" s="92"/>
      <c r="F426" s="92"/>
      <c r="G426" s="92"/>
      <c r="H426" s="92"/>
      <c r="I426" s="44"/>
      <c r="J426" s="54"/>
      <c r="K426" s="42"/>
      <c r="L426" s="44">
        <f>SUMIF(CD52:CD406, 4, BC52:BC406)</f>
        <v>0</v>
      </c>
    </row>
    <row r="427" spans="1:14" ht="13.8" hidden="1" x14ac:dyDescent="0.25">
      <c r="A427" s="54"/>
      <c r="B427" s="56"/>
      <c r="C427" s="92" t="s">
        <v>547</v>
      </c>
      <c r="D427" s="92"/>
      <c r="E427" s="92"/>
      <c r="F427" s="92"/>
      <c r="G427" s="92"/>
      <c r="H427" s="92"/>
      <c r="I427" s="44"/>
      <c r="J427" s="54"/>
      <c r="K427" s="42"/>
      <c r="L427" s="44">
        <f>SUMIF(CD52:CD406, 4, BB52:BB406)</f>
        <v>0</v>
      </c>
    </row>
    <row r="428" spans="1:14" ht="13.8" hidden="1" x14ac:dyDescent="0.25">
      <c r="A428" s="54"/>
      <c r="B428" s="56"/>
      <c r="C428" s="92" t="s">
        <v>572</v>
      </c>
      <c r="D428" s="92"/>
      <c r="E428" s="92"/>
      <c r="F428" s="92"/>
      <c r="G428" s="92"/>
      <c r="H428" s="92"/>
      <c r="I428" s="44"/>
      <c r="J428" s="54"/>
      <c r="K428" s="42"/>
      <c r="L428" s="44">
        <f>SUMIF(CD52:CD406, 4, AR52:AR406)+SUMIF(CD52:CD406, 4, AT52:AT406)+SUMIF(CD52:CD406, 4, AV52:AV406)</f>
        <v>0</v>
      </c>
    </row>
    <row r="429" spans="1:14" ht="13.8" hidden="1" x14ac:dyDescent="0.25">
      <c r="A429" s="54"/>
      <c r="B429" s="56"/>
      <c r="C429" s="92" t="s">
        <v>573</v>
      </c>
      <c r="D429" s="92"/>
      <c r="E429" s="92"/>
      <c r="F429" s="92"/>
      <c r="G429" s="92"/>
      <c r="H429" s="92"/>
      <c r="I429" s="44"/>
      <c r="J429" s="54"/>
      <c r="K429" s="42"/>
      <c r="L429" s="44">
        <f>SUMIF(CD52:CD406, 4, AZ52:AZ406)</f>
        <v>0</v>
      </c>
    </row>
    <row r="430" spans="1:14" ht="13.8" hidden="1" x14ac:dyDescent="0.25">
      <c r="A430" s="54"/>
      <c r="B430" s="56"/>
      <c r="C430" s="92" t="s">
        <v>574</v>
      </c>
      <c r="D430" s="92"/>
      <c r="E430" s="92"/>
      <c r="F430" s="92"/>
      <c r="G430" s="92"/>
      <c r="H430" s="92"/>
      <c r="I430" s="44"/>
      <c r="J430" s="54"/>
      <c r="K430" s="42"/>
      <c r="L430" s="44">
        <f>SUMIF(CD52:CD406, 4, BA52:BA406)</f>
        <v>0</v>
      </c>
    </row>
    <row r="431" spans="1:14" x14ac:dyDescent="0.25">
      <c r="M431" s="85"/>
      <c r="N431" s="86"/>
    </row>
    <row r="432" spans="1:14" ht="13.8" x14ac:dyDescent="0.25">
      <c r="A432" s="57"/>
      <c r="B432" s="58"/>
      <c r="C432" s="95" t="s">
        <v>580</v>
      </c>
      <c r="D432" s="95"/>
      <c r="E432" s="95"/>
      <c r="F432" s="95"/>
      <c r="G432" s="95"/>
      <c r="H432" s="95"/>
      <c r="I432" s="46"/>
      <c r="J432" s="57"/>
      <c r="K432" s="59"/>
      <c r="L432" s="46">
        <f>L363+L383+L403+L408</f>
        <v>3183672.5999999996</v>
      </c>
      <c r="M432" s="84"/>
      <c r="N432" s="88"/>
    </row>
    <row r="433" spans="1:14" ht="13.8" x14ac:dyDescent="0.25">
      <c r="A433" s="54"/>
      <c r="B433" s="56"/>
      <c r="C433" s="96" t="s">
        <v>538</v>
      </c>
      <c r="D433" s="92"/>
      <c r="E433" s="92"/>
      <c r="F433" s="92"/>
      <c r="G433" s="92"/>
      <c r="H433" s="92"/>
      <c r="I433" s="44"/>
      <c r="J433" s="54"/>
      <c r="K433" s="42"/>
      <c r="L433" s="44"/>
    </row>
    <row r="434" spans="1:14" ht="13.8" x14ac:dyDescent="0.25">
      <c r="A434" s="54"/>
      <c r="B434" s="56"/>
      <c r="C434" s="92" t="s">
        <v>570</v>
      </c>
      <c r="D434" s="92"/>
      <c r="E434" s="92"/>
      <c r="F434" s="92"/>
      <c r="G434" s="92"/>
      <c r="H434" s="92"/>
      <c r="I434" s="44"/>
      <c r="J434" s="54"/>
      <c r="K434" s="42"/>
      <c r="L434" s="44">
        <f>L436+L437+L443+L447</f>
        <v>95795.390000000523</v>
      </c>
      <c r="N434" s="87"/>
    </row>
    <row r="435" spans="1:14" ht="13.8" x14ac:dyDescent="0.25">
      <c r="A435" s="54"/>
      <c r="B435" s="56"/>
      <c r="C435" s="96" t="s">
        <v>538</v>
      </c>
      <c r="D435" s="92"/>
      <c r="E435" s="92"/>
      <c r="F435" s="92"/>
      <c r="G435" s="92"/>
      <c r="H435" s="92"/>
      <c r="I435" s="44"/>
      <c r="J435" s="54"/>
      <c r="K435" s="42"/>
      <c r="L435" s="44"/>
    </row>
    <row r="436" spans="1:14" ht="13.8" x14ac:dyDescent="0.25">
      <c r="A436" s="54"/>
      <c r="B436" s="56"/>
      <c r="C436" s="92" t="s">
        <v>571</v>
      </c>
      <c r="D436" s="92"/>
      <c r="E436" s="92"/>
      <c r="F436" s="92"/>
      <c r="G436" s="92"/>
      <c r="H436" s="92"/>
      <c r="I436" s="44"/>
      <c r="J436" s="54"/>
      <c r="K436" s="42"/>
      <c r="L436" s="44">
        <f>SUM(AR52:AR430)</f>
        <v>39261.78</v>
      </c>
    </row>
    <row r="437" spans="1:14" ht="13.8" hidden="1" x14ac:dyDescent="0.25">
      <c r="A437" s="54"/>
      <c r="B437" s="56"/>
      <c r="C437" s="92" t="s">
        <v>540</v>
      </c>
      <c r="D437" s="92"/>
      <c r="E437" s="92"/>
      <c r="F437" s="92"/>
      <c r="G437" s="92"/>
      <c r="H437" s="92"/>
      <c r="I437" s="44"/>
      <c r="J437" s="54"/>
      <c r="K437" s="42"/>
      <c r="L437" s="44">
        <f>L439+L442+L441</f>
        <v>2219.8000000000002</v>
      </c>
    </row>
    <row r="438" spans="1:14" ht="13.8" hidden="1" x14ac:dyDescent="0.25">
      <c r="A438" s="54"/>
      <c r="B438" s="56"/>
      <c r="C438" s="96" t="s">
        <v>541</v>
      </c>
      <c r="D438" s="92"/>
      <c r="E438" s="92"/>
      <c r="F438" s="92"/>
      <c r="G438" s="92"/>
      <c r="H438" s="92"/>
      <c r="I438" s="44"/>
      <c r="J438" s="54"/>
      <c r="K438" s="42"/>
      <c r="L438" s="44"/>
    </row>
    <row r="439" spans="1:14" ht="13.8" x14ac:dyDescent="0.25">
      <c r="A439" s="54"/>
      <c r="B439" s="56"/>
      <c r="C439" s="92" t="s">
        <v>540</v>
      </c>
      <c r="D439" s="92"/>
      <c r="E439" s="92"/>
      <c r="F439" s="92"/>
      <c r="G439" s="92"/>
      <c r="H439" s="92"/>
      <c r="I439" s="44"/>
      <c r="J439" s="54"/>
      <c r="K439" s="42"/>
      <c r="L439" s="44">
        <f>SUM(AO52:AO430)</f>
        <v>1164.76</v>
      </c>
    </row>
    <row r="440" spans="1:14" ht="13.8" hidden="1" x14ac:dyDescent="0.25">
      <c r="A440" s="54"/>
      <c r="B440" s="56"/>
      <c r="C440" s="96" t="s">
        <v>542</v>
      </c>
      <c r="D440" s="92"/>
      <c r="E440" s="92"/>
      <c r="F440" s="92"/>
      <c r="G440" s="92"/>
      <c r="H440" s="92"/>
      <c r="I440" s="44"/>
      <c r="J440" s="54"/>
      <c r="K440" s="42"/>
      <c r="L440" s="44"/>
    </row>
    <row r="441" spans="1:14" ht="13.8" x14ac:dyDescent="0.25">
      <c r="A441" s="54"/>
      <c r="B441" s="56"/>
      <c r="C441" s="92" t="s">
        <v>562</v>
      </c>
      <c r="D441" s="92"/>
      <c r="E441" s="92"/>
      <c r="F441" s="92"/>
      <c r="G441" s="92"/>
      <c r="H441" s="92"/>
      <c r="I441" s="44"/>
      <c r="J441" s="54"/>
      <c r="K441" s="42"/>
      <c r="L441" s="44">
        <f>SUM(AT52:AT430)</f>
        <v>1055.0400000000004</v>
      </c>
    </row>
    <row r="442" spans="1:14" ht="13.8" hidden="1" x14ac:dyDescent="0.25">
      <c r="A442" s="54"/>
      <c r="B442" s="56"/>
      <c r="C442" s="92" t="s">
        <v>543</v>
      </c>
      <c r="D442" s="92"/>
      <c r="E442" s="92"/>
      <c r="F442" s="92"/>
      <c r="G442" s="92"/>
      <c r="H442" s="92"/>
      <c r="I442" s="44"/>
      <c r="J442" s="54"/>
      <c r="K442" s="42"/>
      <c r="L442" s="44">
        <f>SUM(AV52:AV430)</f>
        <v>0</v>
      </c>
    </row>
    <row r="443" spans="1:14" ht="13.8" x14ac:dyDescent="0.25">
      <c r="A443" s="54"/>
      <c r="B443" s="56"/>
      <c r="C443" s="92" t="s">
        <v>544</v>
      </c>
      <c r="D443" s="92"/>
      <c r="E443" s="92"/>
      <c r="F443" s="92"/>
      <c r="G443" s="92"/>
      <c r="H443" s="92"/>
      <c r="I443" s="44"/>
      <c r="J443" s="54"/>
      <c r="K443" s="42"/>
      <c r="L443" s="44">
        <f>L445+L446</f>
        <v>54313.810000000522</v>
      </c>
    </row>
    <row r="444" spans="1:14" ht="13.8" x14ac:dyDescent="0.25">
      <c r="A444" s="54"/>
      <c r="B444" s="56"/>
      <c r="C444" s="96" t="s">
        <v>541</v>
      </c>
      <c r="D444" s="92"/>
      <c r="E444" s="92"/>
      <c r="F444" s="92"/>
      <c r="G444" s="92"/>
      <c r="H444" s="92"/>
      <c r="I444" s="44"/>
      <c r="J444" s="54"/>
      <c r="K444" s="42"/>
      <c r="L444" s="44"/>
    </row>
    <row r="445" spans="1:14" ht="13.8" x14ac:dyDescent="0.25">
      <c r="A445" s="54"/>
      <c r="B445" s="56"/>
      <c r="C445" s="92" t="s">
        <v>545</v>
      </c>
      <c r="D445" s="92"/>
      <c r="E445" s="92"/>
      <c r="F445" s="92"/>
      <c r="G445" s="92"/>
      <c r="H445" s="92"/>
      <c r="I445" s="44"/>
      <c r="J445" s="54"/>
      <c r="K445" s="42"/>
      <c r="L445" s="44">
        <f>SUM(AW52:AW430)-SUM(BK52:BK430)</f>
        <v>54313.810000000522</v>
      </c>
    </row>
    <row r="446" spans="1:14" ht="13.8" hidden="1" x14ac:dyDescent="0.25">
      <c r="A446" s="54"/>
      <c r="B446" s="56"/>
      <c r="C446" s="92" t="s">
        <v>546</v>
      </c>
      <c r="D446" s="92"/>
      <c r="E446" s="92"/>
      <c r="F446" s="92"/>
      <c r="G446" s="92"/>
      <c r="H446" s="92"/>
      <c r="I446" s="44"/>
      <c r="J446" s="54"/>
      <c r="K446" s="42"/>
      <c r="L446" s="44">
        <f>SUM(BC52:BC430)</f>
        <v>0</v>
      </c>
    </row>
    <row r="447" spans="1:14" ht="13.8" hidden="1" x14ac:dyDescent="0.25">
      <c r="A447" s="54"/>
      <c r="B447" s="56"/>
      <c r="C447" s="92" t="s">
        <v>547</v>
      </c>
      <c r="D447" s="92"/>
      <c r="E447" s="92"/>
      <c r="F447" s="92"/>
      <c r="G447" s="92"/>
      <c r="H447" s="92"/>
      <c r="I447" s="44"/>
      <c r="J447" s="54"/>
      <c r="K447" s="42"/>
      <c r="L447" s="44">
        <f>SUM(BB52:BB430)</f>
        <v>0</v>
      </c>
    </row>
    <row r="448" spans="1:14" ht="13.8" x14ac:dyDescent="0.25">
      <c r="A448" s="54"/>
      <c r="B448" s="56"/>
      <c r="C448" s="92" t="s">
        <v>548</v>
      </c>
      <c r="D448" s="92"/>
      <c r="E448" s="92"/>
      <c r="F448" s="92"/>
      <c r="G448" s="92"/>
      <c r="H448" s="92"/>
      <c r="I448" s="44"/>
      <c r="J448" s="54"/>
      <c r="K448" s="42"/>
      <c r="L448" s="44">
        <f>SUM(AR52:AR430)+SUM(AT52:AT430)+SUM(AV52:AV430)</f>
        <v>40316.82</v>
      </c>
    </row>
    <row r="449" spans="1:12" ht="13.8" x14ac:dyDescent="0.25">
      <c r="A449" s="54"/>
      <c r="B449" s="56"/>
      <c r="C449" s="92" t="s">
        <v>549</v>
      </c>
      <c r="D449" s="92"/>
      <c r="E449" s="92"/>
      <c r="F449" s="92"/>
      <c r="G449" s="92"/>
      <c r="H449" s="92"/>
      <c r="I449" s="44"/>
      <c r="J449" s="54"/>
      <c r="K449" s="42"/>
      <c r="L449" s="44">
        <f>SUM(AZ52:AZ430)</f>
        <v>38172.32</v>
      </c>
    </row>
    <row r="450" spans="1:12" ht="13.8" x14ac:dyDescent="0.25">
      <c r="A450" s="54"/>
      <c r="B450" s="56"/>
      <c r="C450" s="92" t="s">
        <v>550</v>
      </c>
      <c r="D450" s="92"/>
      <c r="E450" s="92"/>
      <c r="F450" s="92"/>
      <c r="G450" s="92"/>
      <c r="H450" s="92"/>
      <c r="I450" s="44"/>
      <c r="J450" s="54"/>
      <c r="K450" s="42"/>
      <c r="L450" s="44">
        <f>SUM(BA52:BA430)</f>
        <v>19893.73</v>
      </c>
    </row>
    <row r="451" spans="1:12" ht="13.8" x14ac:dyDescent="0.25">
      <c r="A451" s="54"/>
      <c r="B451" s="56"/>
      <c r="C451" s="92" t="s">
        <v>581</v>
      </c>
      <c r="D451" s="92"/>
      <c r="E451" s="92"/>
      <c r="F451" s="92"/>
      <c r="G451" s="92"/>
      <c r="H451" s="92"/>
      <c r="I451" s="44"/>
      <c r="J451" s="54"/>
      <c r="K451" s="42"/>
      <c r="L451" s="44">
        <f>L453+L454</f>
        <v>3029811.1599999997</v>
      </c>
    </row>
    <row r="452" spans="1:12" ht="13.8" x14ac:dyDescent="0.25">
      <c r="A452" s="54"/>
      <c r="B452" s="56"/>
      <c r="C452" s="96" t="s">
        <v>538</v>
      </c>
      <c r="D452" s="92"/>
      <c r="E452" s="92"/>
      <c r="F452" s="92"/>
      <c r="G452" s="92"/>
      <c r="H452" s="92"/>
      <c r="I452" s="44"/>
      <c r="J452" s="54"/>
      <c r="K452" s="42"/>
      <c r="L452" s="44"/>
    </row>
    <row r="453" spans="1:12" ht="13.8" x14ac:dyDescent="0.25">
      <c r="A453" s="54"/>
      <c r="B453" s="56"/>
      <c r="C453" s="92" t="s">
        <v>552</v>
      </c>
      <c r="D453" s="92"/>
      <c r="E453" s="92"/>
      <c r="F453" s="92"/>
      <c r="G453" s="92"/>
      <c r="H453" s="92"/>
      <c r="I453" s="44"/>
      <c r="J453" s="54"/>
      <c r="K453" s="42"/>
      <c r="L453" s="44">
        <f>SUM(BK52:BK430)</f>
        <v>3029811.1599999997</v>
      </c>
    </row>
    <row r="454" spans="1:12" ht="13.8" hidden="1" x14ac:dyDescent="0.25">
      <c r="A454" s="54"/>
      <c r="B454" s="56"/>
      <c r="C454" s="92" t="s">
        <v>553</v>
      </c>
      <c r="D454" s="92"/>
      <c r="E454" s="92"/>
      <c r="F454" s="92"/>
      <c r="G454" s="92"/>
      <c r="H454" s="92"/>
      <c r="I454" s="44"/>
      <c r="J454" s="54"/>
      <c r="K454" s="42"/>
      <c r="L454" s="44">
        <f>SUM(BD52:BD430)</f>
        <v>0</v>
      </c>
    </row>
    <row r="455" spans="1:12" ht="13.8" hidden="1" x14ac:dyDescent="0.25">
      <c r="A455" s="54"/>
      <c r="B455" s="56"/>
      <c r="C455" s="92" t="s">
        <v>582</v>
      </c>
      <c r="D455" s="92"/>
      <c r="E455" s="92"/>
      <c r="F455" s="92"/>
      <c r="G455" s="92"/>
      <c r="H455" s="92"/>
      <c r="I455" s="44"/>
      <c r="J455" s="54"/>
      <c r="K455" s="42"/>
      <c r="L455" s="44">
        <f>L408</f>
        <v>0</v>
      </c>
    </row>
    <row r="456" spans="1:12" ht="13.8" x14ac:dyDescent="0.25">
      <c r="A456" s="54"/>
      <c r="B456" s="56"/>
      <c r="C456" s="95" t="s">
        <v>557</v>
      </c>
      <c r="D456" s="92"/>
      <c r="E456" s="92"/>
      <c r="F456" s="92"/>
      <c r="G456" s="92"/>
      <c r="H456" s="92"/>
      <c r="I456" s="44"/>
      <c r="J456" s="54"/>
      <c r="K456" s="42"/>
      <c r="L456" s="44"/>
    </row>
    <row r="457" spans="1:12" ht="13.8" x14ac:dyDescent="0.25">
      <c r="A457" s="54"/>
      <c r="B457" s="56"/>
      <c r="C457" s="92" t="s">
        <v>558</v>
      </c>
      <c r="D457" s="92"/>
      <c r="E457" s="92"/>
      <c r="F457" s="92"/>
      <c r="G457" s="92"/>
      <c r="H457" s="92"/>
      <c r="I457" s="44"/>
      <c r="J457" s="54"/>
      <c r="K457" s="42"/>
      <c r="L457" s="44">
        <f>SUM(AX52:AX430)</f>
        <v>34591</v>
      </c>
    </row>
    <row r="458" spans="1:12" ht="13.8" x14ac:dyDescent="0.25">
      <c r="A458" s="54"/>
      <c r="B458" s="56"/>
      <c r="C458" s="92" t="s">
        <v>559</v>
      </c>
      <c r="D458" s="92"/>
      <c r="E458" s="92"/>
      <c r="F458" s="92"/>
      <c r="G458" s="92"/>
      <c r="H458" s="92"/>
      <c r="I458" s="44"/>
      <c r="J458" s="54"/>
      <c r="K458" s="42"/>
      <c r="L458" s="44">
        <f>SUM(AY52:AY430)</f>
        <v>3027621.9999999995</v>
      </c>
    </row>
    <row r="459" spans="1:12" ht="13.8" x14ac:dyDescent="0.25">
      <c r="A459" s="54"/>
      <c r="B459" s="56"/>
      <c r="C459" s="92" t="s">
        <v>560</v>
      </c>
      <c r="D459" s="92"/>
      <c r="E459" s="92"/>
      <c r="F459" s="93"/>
      <c r="G459" s="45">
        <f>Source!F222</f>
        <v>51.458799999999997</v>
      </c>
      <c r="H459" s="54"/>
      <c r="I459" s="54"/>
      <c r="J459" s="54"/>
      <c r="K459" s="54"/>
      <c r="L459" s="54"/>
    </row>
    <row r="460" spans="1:12" ht="13.8" x14ac:dyDescent="0.25">
      <c r="A460" s="54"/>
      <c r="B460" s="56"/>
      <c r="C460" s="92" t="s">
        <v>561</v>
      </c>
      <c r="D460" s="92"/>
      <c r="E460" s="92"/>
      <c r="F460" s="93"/>
      <c r="G460" s="45">
        <f>Source!F223</f>
        <v>1.1744000000000001</v>
      </c>
      <c r="H460" s="54"/>
      <c r="I460" s="54"/>
      <c r="J460" s="54"/>
      <c r="K460" s="54"/>
      <c r="L460" s="54"/>
    </row>
    <row r="464" spans="1:12" ht="14.25" customHeight="1" x14ac:dyDescent="0.25">
      <c r="A464" s="78"/>
      <c r="B464" s="79" t="s">
        <v>583</v>
      </c>
      <c r="C464" s="81" t="str">
        <f>IF(Source!AC12&lt;&gt;"", Source!AC12," ")</f>
        <v xml:space="preserve"> </v>
      </c>
      <c r="D464" s="30"/>
      <c r="E464" s="30"/>
      <c r="F464" s="30"/>
      <c r="G464" s="30"/>
      <c r="H464" s="80" t="str">
        <f>IF(Source!AB12&lt;&gt;"", Source!AB12," ")</f>
        <v>И.В. Михайлова</v>
      </c>
      <c r="I464" s="20"/>
      <c r="J464" s="20"/>
      <c r="K464" s="34"/>
      <c r="L464" s="34"/>
    </row>
    <row r="465" spans="1:12" ht="14.25" customHeight="1" x14ac:dyDescent="0.25">
      <c r="A465" s="78"/>
      <c r="B465" s="82"/>
      <c r="C465" s="94" t="s">
        <v>584</v>
      </c>
      <c r="D465" s="94"/>
      <c r="E465" s="94"/>
      <c r="F465" s="94"/>
      <c r="G465" s="94"/>
      <c r="H465" s="20"/>
      <c r="I465" s="20"/>
      <c r="J465" s="20"/>
      <c r="K465" s="34"/>
      <c r="L465" s="34"/>
    </row>
    <row r="466" spans="1:12" ht="14.25" customHeight="1" x14ac:dyDescent="0.25">
      <c r="A466" s="78"/>
      <c r="B466" s="82"/>
      <c r="C466" s="16"/>
      <c r="D466" s="16"/>
      <c r="E466" s="16"/>
      <c r="F466" s="16"/>
      <c r="G466" s="16"/>
      <c r="H466" s="20"/>
      <c r="I466" s="20"/>
      <c r="J466" s="20"/>
      <c r="K466" s="34"/>
      <c r="L466" s="34"/>
    </row>
    <row r="467" spans="1:12" ht="14.25" customHeight="1" x14ac:dyDescent="0.25">
      <c r="A467" s="78"/>
      <c r="B467" s="79" t="s">
        <v>585</v>
      </c>
      <c r="C467" s="81" t="str">
        <f>IF(Source!AE12&lt;&gt;"", Source!AE12," ")</f>
        <v xml:space="preserve"> </v>
      </c>
      <c r="D467" s="30"/>
      <c r="E467" s="30"/>
      <c r="F467" s="30"/>
      <c r="G467" s="30"/>
      <c r="H467" s="80" t="str">
        <f>IF(Source!AD12&lt;&gt;"", Source!AD12," ")</f>
        <v xml:space="preserve"> </v>
      </c>
      <c r="I467" s="20"/>
      <c r="J467" s="20"/>
      <c r="K467" s="34"/>
      <c r="L467" s="34"/>
    </row>
    <row r="468" spans="1:12" ht="14.25" customHeight="1" x14ac:dyDescent="0.25">
      <c r="A468" s="16"/>
      <c r="B468" s="16"/>
      <c r="C468" s="94" t="s">
        <v>584</v>
      </c>
      <c r="D468" s="94"/>
      <c r="E468" s="94"/>
      <c r="F468" s="94"/>
      <c r="G468" s="94"/>
      <c r="H468" s="20"/>
      <c r="I468" s="20"/>
      <c r="J468" s="20"/>
      <c r="K468" s="34"/>
      <c r="L468" s="34"/>
    </row>
  </sheetData>
  <mergeCells count="310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104:H104"/>
    <mergeCell ref="I104:J104"/>
    <mergeCell ref="K104:L104"/>
    <mergeCell ref="C117:H117"/>
    <mergeCell ref="I117:J117"/>
    <mergeCell ref="K117:L117"/>
    <mergeCell ref="A53:L53"/>
    <mergeCell ref="C76:H76"/>
    <mergeCell ref="I76:J76"/>
    <mergeCell ref="K76:L76"/>
    <mergeCell ref="C91:H91"/>
    <mergeCell ref="I91:J91"/>
    <mergeCell ref="K91:L91"/>
    <mergeCell ref="C182:H182"/>
    <mergeCell ref="I182:J182"/>
    <mergeCell ref="K182:L182"/>
    <mergeCell ref="C202:H202"/>
    <mergeCell ref="I202:J202"/>
    <mergeCell ref="K202:L202"/>
    <mergeCell ref="C140:H140"/>
    <mergeCell ref="I140:J140"/>
    <mergeCell ref="K140:L140"/>
    <mergeCell ref="C162:H162"/>
    <mergeCell ref="I162:J162"/>
    <mergeCell ref="K162:L162"/>
    <mergeCell ref="C210:H210"/>
    <mergeCell ref="C211:H211"/>
    <mergeCell ref="C212:H212"/>
    <mergeCell ref="C213:H213"/>
    <mergeCell ref="C214:H214"/>
    <mergeCell ref="C215:H215"/>
    <mergeCell ref="C204:H204"/>
    <mergeCell ref="C205:H205"/>
    <mergeCell ref="C206:H206"/>
    <mergeCell ref="C207:H207"/>
    <mergeCell ref="C208:H208"/>
    <mergeCell ref="C209:H209"/>
    <mergeCell ref="C222:H222"/>
    <mergeCell ref="C223:H223"/>
    <mergeCell ref="C224:H224"/>
    <mergeCell ref="C225:H225"/>
    <mergeCell ref="C226:H226"/>
    <mergeCell ref="C227:H227"/>
    <mergeCell ref="C216:H216"/>
    <mergeCell ref="C217:H217"/>
    <mergeCell ref="C218:H218"/>
    <mergeCell ref="C219:H219"/>
    <mergeCell ref="C220:H220"/>
    <mergeCell ref="C221:H221"/>
    <mergeCell ref="C237:H237"/>
    <mergeCell ref="I237:J237"/>
    <mergeCell ref="K237:L237"/>
    <mergeCell ref="C239:H239"/>
    <mergeCell ref="I239:J239"/>
    <mergeCell ref="K239:L239"/>
    <mergeCell ref="C228:H228"/>
    <mergeCell ref="C229:H229"/>
    <mergeCell ref="C230:H230"/>
    <mergeCell ref="C231:F231"/>
    <mergeCell ref="C232:F232"/>
    <mergeCell ref="A235:L235"/>
    <mergeCell ref="C246:H246"/>
    <mergeCell ref="C247:H247"/>
    <mergeCell ref="C248:H248"/>
    <mergeCell ref="C249:H249"/>
    <mergeCell ref="C250:H250"/>
    <mergeCell ref="C251:H251"/>
    <mergeCell ref="C241:H241"/>
    <mergeCell ref="I241:J241"/>
    <mergeCell ref="K241:L241"/>
    <mergeCell ref="C243:H243"/>
    <mergeCell ref="C244:H244"/>
    <mergeCell ref="C245:H245"/>
    <mergeCell ref="C258:H258"/>
    <mergeCell ref="C259:H259"/>
    <mergeCell ref="C260:H260"/>
    <mergeCell ref="C261:H261"/>
    <mergeCell ref="C262:H262"/>
    <mergeCell ref="C263:H263"/>
    <mergeCell ref="C252:H252"/>
    <mergeCell ref="C253:H253"/>
    <mergeCell ref="C254:H254"/>
    <mergeCell ref="C255:H255"/>
    <mergeCell ref="C256:H256"/>
    <mergeCell ref="C257:H257"/>
    <mergeCell ref="C270:F270"/>
    <mergeCell ref="C271:F271"/>
    <mergeCell ref="A274:L274"/>
    <mergeCell ref="C276:H276"/>
    <mergeCell ref="I276:J276"/>
    <mergeCell ref="K276:L276"/>
    <mergeCell ref="C264:H264"/>
    <mergeCell ref="C265:H265"/>
    <mergeCell ref="C266:H266"/>
    <mergeCell ref="C267:H267"/>
    <mergeCell ref="C268:H268"/>
    <mergeCell ref="C269:H269"/>
    <mergeCell ref="C284:H284"/>
    <mergeCell ref="I284:J284"/>
    <mergeCell ref="K284:L284"/>
    <mergeCell ref="C287:H287"/>
    <mergeCell ref="I287:J287"/>
    <mergeCell ref="K287:L287"/>
    <mergeCell ref="C278:H278"/>
    <mergeCell ref="I278:J278"/>
    <mergeCell ref="K278:L278"/>
    <mergeCell ref="C281:H281"/>
    <mergeCell ref="I281:J281"/>
    <mergeCell ref="K281:L281"/>
    <mergeCell ref="C295:H295"/>
    <mergeCell ref="C296:H296"/>
    <mergeCell ref="C297:H297"/>
    <mergeCell ref="C298:H298"/>
    <mergeCell ref="C299:H299"/>
    <mergeCell ref="C300:H300"/>
    <mergeCell ref="C290:H290"/>
    <mergeCell ref="I290:J290"/>
    <mergeCell ref="K290:L290"/>
    <mergeCell ref="C293:H293"/>
    <mergeCell ref="I293:J293"/>
    <mergeCell ref="K293:L293"/>
    <mergeCell ref="C307:H307"/>
    <mergeCell ref="C308:H308"/>
    <mergeCell ref="C309:H309"/>
    <mergeCell ref="C310:H310"/>
    <mergeCell ref="C311:H311"/>
    <mergeCell ref="C312:H312"/>
    <mergeCell ref="C301:H301"/>
    <mergeCell ref="C302:H302"/>
    <mergeCell ref="C303:H303"/>
    <mergeCell ref="C304:H304"/>
    <mergeCell ref="C305:H305"/>
    <mergeCell ref="C306:H306"/>
    <mergeCell ref="C319:H319"/>
    <mergeCell ref="C320:H320"/>
    <mergeCell ref="C321:H321"/>
    <mergeCell ref="C322:F322"/>
    <mergeCell ref="C323:F323"/>
    <mergeCell ref="A326:L326"/>
    <mergeCell ref="C313:H313"/>
    <mergeCell ref="C314:H314"/>
    <mergeCell ref="C315:H315"/>
    <mergeCell ref="C316:H316"/>
    <mergeCell ref="C317:H317"/>
    <mergeCell ref="C318:H318"/>
    <mergeCell ref="C333:H333"/>
    <mergeCell ref="C334:H334"/>
    <mergeCell ref="C335:H335"/>
    <mergeCell ref="C336:H336"/>
    <mergeCell ref="C337:H337"/>
    <mergeCell ref="C338:H338"/>
    <mergeCell ref="C328:H328"/>
    <mergeCell ref="I328:J328"/>
    <mergeCell ref="K328:L328"/>
    <mergeCell ref="C330:H330"/>
    <mergeCell ref="C331:H331"/>
    <mergeCell ref="C332:H332"/>
    <mergeCell ref="C345:H345"/>
    <mergeCell ref="C346:H346"/>
    <mergeCell ref="C347:H347"/>
    <mergeCell ref="C348:H348"/>
    <mergeCell ref="C349:H349"/>
    <mergeCell ref="C350:H350"/>
    <mergeCell ref="C339:H339"/>
    <mergeCell ref="C340:H340"/>
    <mergeCell ref="C341:H341"/>
    <mergeCell ref="C342:H342"/>
    <mergeCell ref="C343:H343"/>
    <mergeCell ref="C344:H344"/>
    <mergeCell ref="C357:F357"/>
    <mergeCell ref="C358:F358"/>
    <mergeCell ref="C361:H361"/>
    <mergeCell ref="C363:H363"/>
    <mergeCell ref="C364:H364"/>
    <mergeCell ref="C365:H365"/>
    <mergeCell ref="C351:H351"/>
    <mergeCell ref="C352:H352"/>
    <mergeCell ref="C353:H353"/>
    <mergeCell ref="C354:H354"/>
    <mergeCell ref="C355:H355"/>
    <mergeCell ref="C356:H356"/>
    <mergeCell ref="C372:H372"/>
    <mergeCell ref="C373:H373"/>
    <mergeCell ref="C374:H374"/>
    <mergeCell ref="C375:H375"/>
    <mergeCell ref="C376:H376"/>
    <mergeCell ref="C377:H377"/>
    <mergeCell ref="C366:H366"/>
    <mergeCell ref="C367:H367"/>
    <mergeCell ref="C368:H368"/>
    <mergeCell ref="C369:H369"/>
    <mergeCell ref="C370:H370"/>
    <mergeCell ref="C371:H371"/>
    <mergeCell ref="C385:H385"/>
    <mergeCell ref="C386:H386"/>
    <mergeCell ref="C387:H387"/>
    <mergeCell ref="C388:H388"/>
    <mergeCell ref="C389:H389"/>
    <mergeCell ref="C390:H390"/>
    <mergeCell ref="C378:H378"/>
    <mergeCell ref="C379:H379"/>
    <mergeCell ref="C380:H380"/>
    <mergeCell ref="C381:H381"/>
    <mergeCell ref="C383:H383"/>
    <mergeCell ref="C384:H384"/>
    <mergeCell ref="C397:H397"/>
    <mergeCell ref="C398:H398"/>
    <mergeCell ref="C399:H399"/>
    <mergeCell ref="C400:H400"/>
    <mergeCell ref="C401:H401"/>
    <mergeCell ref="C403:H403"/>
    <mergeCell ref="C391:H391"/>
    <mergeCell ref="C392:H392"/>
    <mergeCell ref="C393:H393"/>
    <mergeCell ref="C394:H394"/>
    <mergeCell ref="C395:H395"/>
    <mergeCell ref="C396:H396"/>
    <mergeCell ref="C411:H411"/>
    <mergeCell ref="C412:H412"/>
    <mergeCell ref="C413:H413"/>
    <mergeCell ref="C414:H414"/>
    <mergeCell ref="C415:H415"/>
    <mergeCell ref="C416:H416"/>
    <mergeCell ref="C404:H404"/>
    <mergeCell ref="C405:H405"/>
    <mergeCell ref="C406:H406"/>
    <mergeCell ref="C408:H408"/>
    <mergeCell ref="C409:H409"/>
    <mergeCell ref="C410:H410"/>
    <mergeCell ref="C423:H423"/>
    <mergeCell ref="C424:H424"/>
    <mergeCell ref="C425:H425"/>
    <mergeCell ref="C426:H426"/>
    <mergeCell ref="C427:H427"/>
    <mergeCell ref="C428:H428"/>
    <mergeCell ref="C417:H417"/>
    <mergeCell ref="C418:H418"/>
    <mergeCell ref="C419:H419"/>
    <mergeCell ref="C420:H420"/>
    <mergeCell ref="C421:H421"/>
    <mergeCell ref="C422:H422"/>
    <mergeCell ref="C436:H436"/>
    <mergeCell ref="C437:H437"/>
    <mergeCell ref="C438:H438"/>
    <mergeCell ref="C439:H439"/>
    <mergeCell ref="C440:H440"/>
    <mergeCell ref="C441:H441"/>
    <mergeCell ref="C429:H429"/>
    <mergeCell ref="C430:H430"/>
    <mergeCell ref="C432:H432"/>
    <mergeCell ref="C433:H433"/>
    <mergeCell ref="C434:H434"/>
    <mergeCell ref="C435:H435"/>
    <mergeCell ref="C448:H448"/>
    <mergeCell ref="C449:H449"/>
    <mergeCell ref="C450:H450"/>
    <mergeCell ref="C451:H451"/>
    <mergeCell ref="C452:H452"/>
    <mergeCell ref="C453:H453"/>
    <mergeCell ref="C442:H442"/>
    <mergeCell ref="C443:H443"/>
    <mergeCell ref="C444:H444"/>
    <mergeCell ref="C445:H445"/>
    <mergeCell ref="C446:H446"/>
    <mergeCell ref="C447:H447"/>
    <mergeCell ref="C460:F460"/>
    <mergeCell ref="C465:G465"/>
    <mergeCell ref="C468:G468"/>
    <mergeCell ref="C454:H454"/>
    <mergeCell ref="C455:H455"/>
    <mergeCell ref="C456:H456"/>
    <mergeCell ref="C457:H457"/>
    <mergeCell ref="C458:H458"/>
    <mergeCell ref="C459:F459"/>
  </mergeCells>
  <pageMargins left="0.4" right="0.2" top="0.2" bottom="0.4" header="0.2" footer="0.2"/>
  <pageSetup paperSize="9" scale="70" fitToHeight="0" orientation="landscape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O217"/>
  <sheetViews>
    <sheetView tabSelected="1" zoomScaleNormal="100" workbookViewId="0"/>
  </sheetViews>
  <sheetFormatPr defaultRowHeight="13.2" x14ac:dyDescent="0.25"/>
  <cols>
    <col min="1" max="1" width="5.6640625" customWidth="1"/>
    <col min="2" max="2" width="20.6640625" customWidth="1"/>
    <col min="3" max="3" width="40.6640625" customWidth="1"/>
    <col min="4" max="4" width="10.6640625" customWidth="1"/>
    <col min="5" max="12" width="15.6640625" customWidth="1"/>
    <col min="15" max="91" width="0" hidden="1" customWidth="1"/>
    <col min="92" max="92" width="198.6640625" hidden="1" customWidth="1"/>
    <col min="93" max="93" width="108.6640625" hidden="1" customWidth="1"/>
    <col min="94" max="101" width="0" hidden="1" customWidth="1"/>
  </cols>
  <sheetData>
    <row r="1" spans="1:93" x14ac:dyDescent="0.25">
      <c r="A1" s="8" t="str">
        <f>Source!B1</f>
        <v>Smeta.RU  (495) 974-1589</v>
      </c>
    </row>
    <row r="2" spans="1:93" ht="12.75" customHeight="1" x14ac:dyDescent="0.25">
      <c r="A2" s="122" t="s">
        <v>461</v>
      </c>
      <c r="B2" s="122"/>
      <c r="C2" s="122"/>
      <c r="D2" s="122"/>
      <c r="E2" s="122"/>
      <c r="F2" s="123" t="s">
        <v>500</v>
      </c>
      <c r="G2" s="123"/>
      <c r="H2" s="123"/>
      <c r="I2" s="123"/>
      <c r="J2" s="123"/>
      <c r="K2" s="123"/>
      <c r="L2" s="123"/>
    </row>
    <row r="3" spans="1:93" ht="12.75" customHeight="1" x14ac:dyDescent="0.25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6.4" x14ac:dyDescent="0.25">
      <c r="A4" s="122" t="s">
        <v>462</v>
      </c>
      <c r="B4" s="122"/>
      <c r="C4" s="122"/>
      <c r="D4" s="122"/>
      <c r="E4" s="122"/>
      <c r="F4" s="123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3"/>
      <c r="H4" s="123"/>
      <c r="I4" s="123"/>
      <c r="J4" s="123"/>
      <c r="K4" s="123"/>
      <c r="L4" s="123"/>
      <c r="CO4" s="3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5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32" x14ac:dyDescent="0.25">
      <c r="A6" s="122" t="s">
        <v>463</v>
      </c>
      <c r="B6" s="122"/>
      <c r="C6" s="122"/>
      <c r="D6" s="122"/>
      <c r="E6" s="122"/>
      <c r="F6" s="123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3"/>
      <c r="H6" s="123"/>
      <c r="I6" s="123"/>
      <c r="J6" s="123"/>
      <c r="K6" s="123"/>
      <c r="L6" s="123"/>
      <c r="CO6" s="3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5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5">
      <c r="A8" s="122" t="s">
        <v>464</v>
      </c>
      <c r="B8" s="122"/>
      <c r="C8" s="122"/>
      <c r="D8" s="122"/>
      <c r="E8" s="122"/>
      <c r="F8" s="123" t="s">
        <v>323</v>
      </c>
      <c r="G8" s="123"/>
      <c r="H8" s="123"/>
      <c r="I8" s="123"/>
      <c r="J8" s="123"/>
      <c r="K8" s="123"/>
      <c r="L8" s="123"/>
    </row>
    <row r="9" spans="1:93" ht="12.75" customHeight="1" x14ac:dyDescent="0.25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5">
      <c r="A10" s="122" t="s">
        <v>465</v>
      </c>
      <c r="B10" s="122"/>
      <c r="C10" s="122"/>
      <c r="D10" s="122"/>
      <c r="E10" s="122"/>
      <c r="F10" s="123" t="s">
        <v>325</v>
      </c>
      <c r="G10" s="123"/>
      <c r="H10" s="123"/>
      <c r="I10" s="123"/>
      <c r="J10" s="123"/>
      <c r="K10" s="123"/>
      <c r="L10" s="123"/>
    </row>
    <row r="11" spans="1:93" ht="12.75" customHeight="1" x14ac:dyDescent="0.25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5">
      <c r="A12" s="122" t="s">
        <v>466</v>
      </c>
      <c r="B12" s="122"/>
      <c r="C12" s="122"/>
      <c r="D12" s="122"/>
      <c r="E12" s="122"/>
      <c r="F12" s="123" t="s">
        <v>501</v>
      </c>
      <c r="G12" s="123"/>
      <c r="H12" s="123"/>
      <c r="I12" s="123"/>
      <c r="J12" s="123"/>
      <c r="K12" s="123"/>
      <c r="L12" s="123"/>
    </row>
    <row r="13" spans="1:93" ht="12.75" customHeight="1" x14ac:dyDescent="0.25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5">
      <c r="A14" s="122" t="s">
        <v>467</v>
      </c>
      <c r="B14" s="122"/>
      <c r="C14" s="122"/>
      <c r="D14" s="122"/>
      <c r="E14" s="122"/>
      <c r="F14" s="123" t="str">
        <f>IF(Source!CZ12 &lt;&gt; "", Source!CZ12, "")</f>
        <v/>
      </c>
      <c r="G14" s="123"/>
      <c r="H14" s="123"/>
      <c r="I14" s="123"/>
      <c r="J14" s="123"/>
      <c r="K14" s="123"/>
      <c r="L14" s="123"/>
    </row>
    <row r="15" spans="1:93" ht="12.75" customHeight="1" x14ac:dyDescent="0.25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5">
      <c r="A16" s="122" t="s">
        <v>468</v>
      </c>
      <c r="B16" s="122"/>
      <c r="C16" s="122"/>
      <c r="D16" s="122"/>
      <c r="E16" s="122"/>
      <c r="F16" s="123" t="str">
        <f>IF(Source!DA12 &lt;&gt; "", Source!DA12, "")</f>
        <v/>
      </c>
      <c r="G16" s="123"/>
      <c r="H16" s="123"/>
      <c r="I16" s="123"/>
      <c r="J16" s="123"/>
      <c r="K16" s="123"/>
      <c r="L16" s="123"/>
    </row>
    <row r="17" spans="1:92" ht="12.75" customHeight="1" x14ac:dyDescent="0.25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92" ht="12.75" customHeigh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92" ht="31.2" x14ac:dyDescent="0.3">
      <c r="A19" s="118" t="s">
        <v>459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CN19" s="37" t="s">
        <v>459</v>
      </c>
    </row>
    <row r="20" spans="1:92" ht="14.25" customHeight="1" x14ac:dyDescent="0.25">
      <c r="A20" s="115" t="s">
        <v>469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</row>
    <row r="21" spans="1:92" ht="14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92" ht="15.75" customHeight="1" x14ac:dyDescent="0.3">
      <c r="A22" s="118" t="str">
        <f>IF(Source!G12&lt;&gt;"Новый объект", Source!G12, "")</f>
        <v>Пусконаладочные работы ТМ БКРП-10 кВ № нов.2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</row>
    <row r="23" spans="1:92" ht="14.25" customHeight="1" x14ac:dyDescent="0.25">
      <c r="A23" s="115" t="s">
        <v>470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</row>
    <row r="24" spans="1:92" ht="14.25" customHeight="1" x14ac:dyDescent="0.25">
      <c r="A24" s="16"/>
      <c r="B24" s="16"/>
      <c r="C24" s="16"/>
      <c r="D24" s="16"/>
      <c r="E24" s="16"/>
      <c r="F24" s="17"/>
      <c r="G24" s="17"/>
      <c r="H24" s="17"/>
      <c r="I24" s="17"/>
      <c r="J24" s="17"/>
      <c r="K24" s="17"/>
      <c r="L24" s="17"/>
    </row>
    <row r="25" spans="1:92" ht="15.75" customHeight="1" x14ac:dyDescent="0.3">
      <c r="A25" s="119" t="str">
        <f>CONCATENATE( "ЛОКАЛЬНАЯ СМЕТА № ", Source!L230, " ",Source!CM230)</f>
        <v xml:space="preserve">ЛОКАЛЬНАЯ СМЕТА № 09-01-06 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</row>
    <row r="26" spans="1:92" ht="15" customHeight="1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8"/>
    </row>
    <row r="27" spans="1:92" ht="18" customHeight="1" x14ac:dyDescent="0.3">
      <c r="A27" s="120" t="str">
        <f>IF(Source!G230&lt;&gt;"Новая локальная смета", Source!G230, "")</f>
        <v>Пусконаладочные работы ТМ БКРП-10 кВ № нов.2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</row>
    <row r="28" spans="1:92" ht="14.25" customHeight="1" x14ac:dyDescent="0.25">
      <c r="A28" s="115" t="s">
        <v>471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</row>
    <row r="29" spans="1:92" ht="14.25" customHeight="1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92" ht="14.25" customHeight="1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92" ht="12.75" customHeight="1" x14ac:dyDescent="0.25">
      <c r="A31" s="9" t="s">
        <v>472</v>
      </c>
      <c r="B31" s="9"/>
      <c r="C31" s="21" t="s">
        <v>502</v>
      </c>
      <c r="D31" s="9" t="s">
        <v>473</v>
      </c>
      <c r="E31" s="9"/>
      <c r="F31" s="9"/>
      <c r="G31" s="9"/>
      <c r="H31" s="9"/>
      <c r="I31" s="9"/>
      <c r="J31" s="9"/>
      <c r="K31" s="9"/>
      <c r="L31" s="9"/>
    </row>
    <row r="32" spans="1:92" ht="12.75" customHeight="1" x14ac:dyDescent="0.25">
      <c r="A32" s="9"/>
      <c r="B32" s="9"/>
      <c r="C32" s="22"/>
      <c r="D32" s="9"/>
      <c r="E32" s="9"/>
      <c r="F32" s="9"/>
      <c r="G32" s="9"/>
      <c r="H32" s="9"/>
      <c r="I32" s="9"/>
      <c r="J32" s="9"/>
      <c r="K32" s="9"/>
      <c r="L32" s="9"/>
    </row>
    <row r="33" spans="1:12" ht="12.75" customHeight="1" x14ac:dyDescent="0.25">
      <c r="A33" s="9" t="s">
        <v>474</v>
      </c>
      <c r="B33" s="9"/>
      <c r="C33" s="121" t="s">
        <v>597</v>
      </c>
      <c r="D33" s="121"/>
      <c r="E33" s="121"/>
      <c r="F33" s="121"/>
      <c r="G33" s="121"/>
      <c r="H33" s="121"/>
      <c r="I33" s="121"/>
      <c r="J33" s="121"/>
      <c r="K33" s="121"/>
      <c r="L33" s="121"/>
    </row>
    <row r="34" spans="1:12" ht="12.75" customHeight="1" x14ac:dyDescent="0.25">
      <c r="A34" s="23"/>
      <c r="B34" s="24"/>
      <c r="C34" s="115" t="s">
        <v>475</v>
      </c>
      <c r="D34" s="115"/>
      <c r="E34" s="115"/>
      <c r="F34" s="115"/>
      <c r="G34" s="115"/>
      <c r="H34" s="115"/>
      <c r="I34" s="115"/>
      <c r="J34" s="115"/>
      <c r="K34" s="115"/>
      <c r="L34" s="115"/>
    </row>
    <row r="35" spans="1:12" ht="14.25" customHeight="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 x14ac:dyDescent="0.25">
      <c r="A36" s="25" t="s">
        <v>503</v>
      </c>
      <c r="B36" s="16"/>
      <c r="C36" s="16"/>
      <c r="D36" s="26"/>
      <c r="E36" s="16"/>
      <c r="F36" s="16"/>
      <c r="G36" s="16"/>
      <c r="H36" s="16"/>
      <c r="I36" s="16"/>
      <c r="J36" s="16"/>
      <c r="K36" s="16"/>
      <c r="L36" s="16"/>
    </row>
    <row r="37" spans="1:12" ht="14.25" customHeight="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25" customHeight="1" x14ac:dyDescent="0.25">
      <c r="A38" s="25" t="s">
        <v>476</v>
      </c>
      <c r="B38" s="16"/>
      <c r="C38" s="116">
        <f>C41+C42+C43+C44</f>
        <v>278.58</v>
      </c>
      <c r="D38" s="117"/>
      <c r="E38" s="9" t="s">
        <v>477</v>
      </c>
      <c r="F38" s="14"/>
      <c r="G38" s="14"/>
      <c r="H38" s="14"/>
      <c r="I38" s="14"/>
      <c r="J38" s="14"/>
      <c r="K38" s="14"/>
      <c r="L38" s="16"/>
    </row>
    <row r="39" spans="1:12" ht="14.25" customHeight="1" x14ac:dyDescent="0.25">
      <c r="A39" s="25"/>
      <c r="B39" s="16"/>
      <c r="C39" s="74"/>
      <c r="D39" s="27"/>
      <c r="E39" s="9"/>
      <c r="F39" s="14"/>
      <c r="G39" s="9" t="s">
        <v>478</v>
      </c>
      <c r="H39" s="16"/>
      <c r="I39" s="9"/>
      <c r="J39" s="9"/>
      <c r="K39" s="76">
        <f>ROUND(SUM(AR52:AR210)/1000, 2)</f>
        <v>132.66</v>
      </c>
      <c r="L39" s="9" t="s">
        <v>477</v>
      </c>
    </row>
    <row r="40" spans="1:12" ht="14.25" customHeight="1" x14ac:dyDescent="0.25">
      <c r="A40" s="16"/>
      <c r="B40" s="28" t="s">
        <v>479</v>
      </c>
      <c r="C40" s="75"/>
      <c r="D40" s="16"/>
      <c r="E40" s="9"/>
      <c r="F40" s="14"/>
      <c r="G40" s="9" t="s">
        <v>480</v>
      </c>
      <c r="H40" s="16"/>
      <c r="I40" s="9"/>
      <c r="J40" s="9"/>
      <c r="K40" s="76">
        <f>ROUND(SUM(AT52:AT210)/1000, 2)</f>
        <v>0</v>
      </c>
      <c r="L40" s="9" t="s">
        <v>477</v>
      </c>
    </row>
    <row r="41" spans="1:12" ht="14.25" customHeight="1" x14ac:dyDescent="0.25">
      <c r="A41" s="16"/>
      <c r="B41" s="25" t="s">
        <v>481</v>
      </c>
      <c r="C41" s="116">
        <f>ROUND((Source!F293)/1000, 2)</f>
        <v>0</v>
      </c>
      <c r="D41" s="117"/>
      <c r="E41" s="9" t="s">
        <v>477</v>
      </c>
      <c r="F41" s="14"/>
      <c r="G41" s="9" t="s">
        <v>482</v>
      </c>
      <c r="H41" s="16"/>
      <c r="I41" s="9"/>
      <c r="J41" s="27"/>
      <c r="K41" s="77">
        <f>Source!F298</f>
        <v>107.84</v>
      </c>
      <c r="L41" s="9" t="s">
        <v>329</v>
      </c>
    </row>
    <row r="42" spans="1:12" ht="14.25" customHeight="1" x14ac:dyDescent="0.25">
      <c r="A42" s="16"/>
      <c r="B42" s="25" t="s">
        <v>483</v>
      </c>
      <c r="C42" s="116">
        <f>ROUND((Source!F294)/1000, 2)</f>
        <v>0</v>
      </c>
      <c r="D42" s="117"/>
      <c r="E42" s="9" t="s">
        <v>477</v>
      </c>
      <c r="F42" s="14"/>
      <c r="G42" s="9" t="s">
        <v>484</v>
      </c>
      <c r="H42" s="16"/>
      <c r="I42" s="9"/>
      <c r="J42" s="29"/>
      <c r="K42" s="77">
        <f>Source!F299</f>
        <v>0</v>
      </c>
      <c r="L42" s="9" t="s">
        <v>329</v>
      </c>
    </row>
    <row r="43" spans="1:12" ht="14.25" customHeight="1" x14ac:dyDescent="0.25">
      <c r="A43" s="16"/>
      <c r="B43" s="25" t="s">
        <v>485</v>
      </c>
      <c r="C43" s="116">
        <f>ROUND((Source!F285)/1000, 2)</f>
        <v>0</v>
      </c>
      <c r="D43" s="117"/>
      <c r="E43" s="9" t="s">
        <v>477</v>
      </c>
      <c r="F43" s="14"/>
      <c r="G43" s="9"/>
      <c r="H43" s="9"/>
      <c r="I43" s="9"/>
      <c r="J43" s="9"/>
      <c r="K43" s="14"/>
      <c r="L43" s="9"/>
    </row>
    <row r="44" spans="1:12" ht="14.25" customHeight="1" x14ac:dyDescent="0.25">
      <c r="A44" s="16"/>
      <c r="B44" s="25" t="s">
        <v>486</v>
      </c>
      <c r="C44" s="116">
        <f>ROUND((Source!F295)/1000, 2)</f>
        <v>278.58</v>
      </c>
      <c r="D44" s="117"/>
      <c r="E44" s="9" t="s">
        <v>477</v>
      </c>
      <c r="F44" s="14"/>
      <c r="G44" s="9"/>
      <c r="H44" s="9"/>
      <c r="I44" s="9"/>
      <c r="J44" s="9"/>
      <c r="K44" s="14"/>
      <c r="L44" s="9"/>
    </row>
    <row r="45" spans="1:12" ht="14.25" customHeight="1" x14ac:dyDescent="0.25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2.75" customHeight="1" x14ac:dyDescent="0.25">
      <c r="A46" s="103" t="s">
        <v>487</v>
      </c>
      <c r="B46" s="103" t="s">
        <v>488</v>
      </c>
      <c r="C46" s="103" t="s">
        <v>489</v>
      </c>
      <c r="D46" s="103" t="s">
        <v>490</v>
      </c>
      <c r="E46" s="106" t="s">
        <v>491</v>
      </c>
      <c r="F46" s="107"/>
      <c r="G46" s="108"/>
      <c r="H46" s="106" t="s">
        <v>492</v>
      </c>
      <c r="I46" s="107"/>
      <c r="J46" s="107"/>
      <c r="K46" s="107"/>
      <c r="L46" s="108"/>
    </row>
    <row r="47" spans="1:12" ht="12.75" customHeight="1" x14ac:dyDescent="0.25">
      <c r="A47" s="104"/>
      <c r="B47" s="104"/>
      <c r="C47" s="104"/>
      <c r="D47" s="104"/>
      <c r="E47" s="109"/>
      <c r="F47" s="110"/>
      <c r="G47" s="111"/>
      <c r="H47" s="109"/>
      <c r="I47" s="110"/>
      <c r="J47" s="110"/>
      <c r="K47" s="110"/>
      <c r="L47" s="111"/>
    </row>
    <row r="48" spans="1:12" ht="12.75" customHeight="1" x14ac:dyDescent="0.25">
      <c r="A48" s="104"/>
      <c r="B48" s="104"/>
      <c r="C48" s="104"/>
      <c r="D48" s="104"/>
      <c r="E48" s="109"/>
      <c r="F48" s="110"/>
      <c r="G48" s="111"/>
      <c r="H48" s="109"/>
      <c r="I48" s="110"/>
      <c r="J48" s="110"/>
      <c r="K48" s="110"/>
      <c r="L48" s="111"/>
    </row>
    <row r="49" spans="1:12" ht="12.75" customHeight="1" x14ac:dyDescent="0.25">
      <c r="A49" s="104"/>
      <c r="B49" s="104"/>
      <c r="C49" s="104"/>
      <c r="D49" s="104"/>
      <c r="E49" s="112"/>
      <c r="F49" s="113"/>
      <c r="G49" s="114"/>
      <c r="H49" s="112"/>
      <c r="I49" s="113"/>
      <c r="J49" s="113"/>
      <c r="K49" s="113"/>
      <c r="L49" s="114"/>
    </row>
    <row r="50" spans="1:12" ht="51" customHeight="1" x14ac:dyDescent="0.25">
      <c r="A50" s="105"/>
      <c r="B50" s="105"/>
      <c r="C50" s="105"/>
      <c r="D50" s="105"/>
      <c r="E50" s="31" t="s">
        <v>493</v>
      </c>
      <c r="F50" s="31" t="s">
        <v>494</v>
      </c>
      <c r="G50" s="32" t="s">
        <v>495</v>
      </c>
      <c r="H50" s="31" t="s">
        <v>496</v>
      </c>
      <c r="I50" s="31" t="s">
        <v>497</v>
      </c>
      <c r="J50" s="31" t="s">
        <v>498</v>
      </c>
      <c r="K50" s="31" t="s">
        <v>494</v>
      </c>
      <c r="L50" s="31" t="s">
        <v>499</v>
      </c>
    </row>
    <row r="51" spans="1:12" ht="14.25" customHeight="1" x14ac:dyDescent="0.25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35">
        <v>11</v>
      </c>
      <c r="L51" s="35">
        <v>12</v>
      </c>
    </row>
    <row r="53" spans="1:12" ht="16.8" x14ac:dyDescent="0.25">
      <c r="A53" s="100" t="s">
        <v>586</v>
      </c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0"/>
    </row>
    <row r="54" spans="1:12" ht="55.2" x14ac:dyDescent="0.25">
      <c r="A54" s="38" t="s">
        <v>19</v>
      </c>
      <c r="B54" s="40" t="s">
        <v>587</v>
      </c>
      <c r="C54" s="40" t="str">
        <f>Source!G240</f>
        <v>Автоматизированная система управления II категории технической сложности с количеством каналов (Кобщ): 10</v>
      </c>
      <c r="D54" s="41" t="str">
        <f>Source!H240</f>
        <v>система</v>
      </c>
      <c r="E54" s="42">
        <f>Source!K240</f>
        <v>1</v>
      </c>
      <c r="F54" s="42"/>
      <c r="G54" s="42">
        <f>Source!I240</f>
        <v>1</v>
      </c>
      <c r="H54" s="44"/>
      <c r="I54" s="43"/>
      <c r="J54" s="44"/>
      <c r="K54" s="43"/>
      <c r="L54" s="44"/>
    </row>
    <row r="55" spans="1:12" x14ac:dyDescent="0.25">
      <c r="B55" s="83" t="s">
        <v>456</v>
      </c>
      <c r="C55" s="124" t="s">
        <v>588</v>
      </c>
      <c r="D55" s="124"/>
      <c r="E55" s="124"/>
      <c r="F55" s="124"/>
      <c r="G55" s="124"/>
      <c r="H55" s="124"/>
      <c r="I55" s="124"/>
      <c r="J55" s="124"/>
      <c r="K55" s="124"/>
      <c r="L55" s="124"/>
    </row>
    <row r="56" spans="1:12" ht="14.4" x14ac:dyDescent="0.25">
      <c r="A56" s="39"/>
      <c r="B56" s="42">
        <v>1</v>
      </c>
      <c r="C56" s="39" t="s">
        <v>506</v>
      </c>
      <c r="D56" s="41" t="s">
        <v>329</v>
      </c>
      <c r="E56" s="45"/>
      <c r="F56" s="42"/>
      <c r="G56" s="45">
        <f>Source!U240</f>
        <v>68</v>
      </c>
      <c r="H56" s="42"/>
      <c r="I56" s="42"/>
      <c r="J56" s="42"/>
      <c r="K56" s="42"/>
      <c r="L56" s="46">
        <f>SUM(L57:L60)-SUMIF(CE57:CE60, 1, L57:L60)</f>
        <v>83649.989999999991</v>
      </c>
    </row>
    <row r="57" spans="1:12" ht="14.4" x14ac:dyDescent="0.25">
      <c r="A57" s="40"/>
      <c r="B57" s="40" t="s">
        <v>438</v>
      </c>
      <c r="C57" s="40" t="s">
        <v>439</v>
      </c>
      <c r="D57" s="41" t="s">
        <v>440</v>
      </c>
      <c r="E57" s="42">
        <v>17</v>
      </c>
      <c r="F57" s="42">
        <f>ROUND(0.8,7)</f>
        <v>0.8</v>
      </c>
      <c r="G57" s="42">
        <f>SmtRes!CX85</f>
        <v>13.6</v>
      </c>
      <c r="H57" s="44"/>
      <c r="I57" s="43"/>
      <c r="J57" s="44">
        <f>SmtRes!CZ85</f>
        <v>1286.3900000000001</v>
      </c>
      <c r="K57" s="43"/>
      <c r="L57" s="44">
        <f>SmtRes!DI85</f>
        <v>17494.900000000001</v>
      </c>
    </row>
    <row r="58" spans="1:12" ht="14.4" x14ac:dyDescent="0.25">
      <c r="A58" s="40"/>
      <c r="B58" s="40" t="s">
        <v>441</v>
      </c>
      <c r="C58" s="40" t="s">
        <v>442</v>
      </c>
      <c r="D58" s="41" t="s">
        <v>440</v>
      </c>
      <c r="E58" s="42">
        <v>42.5</v>
      </c>
      <c r="F58" s="42">
        <f>ROUND(0.8,7)</f>
        <v>0.8</v>
      </c>
      <c r="G58" s="42">
        <f>SmtRes!CX86</f>
        <v>34</v>
      </c>
      <c r="H58" s="44"/>
      <c r="I58" s="43"/>
      <c r="J58" s="44">
        <f>SmtRes!CZ86</f>
        <v>1172.71</v>
      </c>
      <c r="K58" s="43"/>
      <c r="L58" s="44">
        <f>SmtRes!DI86</f>
        <v>39872.14</v>
      </c>
    </row>
    <row r="59" spans="1:12" ht="14.4" x14ac:dyDescent="0.25">
      <c r="A59" s="40"/>
      <c r="B59" s="40" t="s">
        <v>443</v>
      </c>
      <c r="C59" s="40" t="s">
        <v>444</v>
      </c>
      <c r="D59" s="41" t="s">
        <v>440</v>
      </c>
      <c r="E59" s="42">
        <v>8.5</v>
      </c>
      <c r="F59" s="42">
        <f>ROUND(0.8,7)</f>
        <v>0.8</v>
      </c>
      <c r="G59" s="42">
        <f>SmtRes!CX87</f>
        <v>6.8</v>
      </c>
      <c r="H59" s="44"/>
      <c r="I59" s="43"/>
      <c r="J59" s="44">
        <f>SmtRes!CZ87</f>
        <v>1053.04</v>
      </c>
      <c r="K59" s="43"/>
      <c r="L59" s="44">
        <f>SmtRes!DI87</f>
        <v>7160.67</v>
      </c>
    </row>
    <row r="60" spans="1:12" ht="14.4" x14ac:dyDescent="0.25">
      <c r="A60" s="40"/>
      <c r="B60" s="40" t="s">
        <v>445</v>
      </c>
      <c r="C60" s="47" t="s">
        <v>446</v>
      </c>
      <c r="D60" s="48" t="s">
        <v>440</v>
      </c>
      <c r="E60" s="49">
        <v>17</v>
      </c>
      <c r="F60" s="49">
        <f>ROUND(0.8,7)</f>
        <v>0.8</v>
      </c>
      <c r="G60" s="49">
        <f>SmtRes!CX88</f>
        <v>13.6</v>
      </c>
      <c r="H60" s="50"/>
      <c r="I60" s="51"/>
      <c r="J60" s="50">
        <f>SmtRes!CZ88</f>
        <v>1406.05</v>
      </c>
      <c r="K60" s="51"/>
      <c r="L60" s="50">
        <f>SmtRes!DI88</f>
        <v>19122.28</v>
      </c>
    </row>
    <row r="61" spans="1:12" ht="14.4" x14ac:dyDescent="0.25">
      <c r="A61" s="40"/>
      <c r="B61" s="40"/>
      <c r="C61" s="53" t="s">
        <v>512</v>
      </c>
      <c r="D61" s="41"/>
      <c r="E61" s="42"/>
      <c r="F61" s="42"/>
      <c r="G61" s="42"/>
      <c r="H61" s="44"/>
      <c r="I61" s="43"/>
      <c r="J61" s="44"/>
      <c r="K61" s="43"/>
      <c r="L61" s="44">
        <f>L56</f>
        <v>83649.989999999991</v>
      </c>
    </row>
    <row r="62" spans="1:12" ht="14.4" x14ac:dyDescent="0.25">
      <c r="A62" s="40"/>
      <c r="B62" s="40"/>
      <c r="C62" s="40" t="s">
        <v>514</v>
      </c>
      <c r="D62" s="41"/>
      <c r="E62" s="42"/>
      <c r="F62" s="42"/>
      <c r="G62" s="42"/>
      <c r="H62" s="44"/>
      <c r="I62" s="43"/>
      <c r="J62" s="44"/>
      <c r="K62" s="43"/>
      <c r="L62" s="44">
        <f>SUM(AR54:AR65)+SUM(AS54:AS65)+SUM(AT54:AT65)+SUM(AU54:AU65)+SUM(AV54:AV65)</f>
        <v>83649.989999999991</v>
      </c>
    </row>
    <row r="63" spans="1:12" ht="14.4" x14ac:dyDescent="0.25">
      <c r="A63" s="40"/>
      <c r="B63" s="40" t="s">
        <v>226</v>
      </c>
      <c r="C63" s="40" t="s">
        <v>589</v>
      </c>
      <c r="D63" s="41" t="s">
        <v>31</v>
      </c>
      <c r="E63" s="42">
        <f>Source!BZ240</f>
        <v>74</v>
      </c>
      <c r="F63" s="42"/>
      <c r="G63" s="42">
        <f>Source!AT240</f>
        <v>74</v>
      </c>
      <c r="H63" s="44"/>
      <c r="I63" s="43"/>
      <c r="J63" s="44"/>
      <c r="K63" s="43"/>
      <c r="L63" s="44">
        <f>SUM(AZ54:AZ65)</f>
        <v>61900.99</v>
      </c>
    </row>
    <row r="64" spans="1:12" ht="14.4" x14ac:dyDescent="0.25">
      <c r="A64" s="47"/>
      <c r="B64" s="47" t="s">
        <v>227</v>
      </c>
      <c r="C64" s="47" t="s">
        <v>590</v>
      </c>
      <c r="D64" s="48" t="s">
        <v>31</v>
      </c>
      <c r="E64" s="49">
        <f>Source!CA240</f>
        <v>36</v>
      </c>
      <c r="F64" s="49"/>
      <c r="G64" s="49">
        <f>Source!AU240</f>
        <v>36</v>
      </c>
      <c r="H64" s="50"/>
      <c r="I64" s="51"/>
      <c r="J64" s="50"/>
      <c r="K64" s="51"/>
      <c r="L64" s="50">
        <f>SUM(BA54:BA65)</f>
        <v>30114</v>
      </c>
    </row>
    <row r="65" spans="1:82" ht="13.8" x14ac:dyDescent="0.25">
      <c r="C65" s="101" t="s">
        <v>517</v>
      </c>
      <c r="D65" s="101"/>
      <c r="E65" s="101"/>
      <c r="F65" s="101"/>
      <c r="G65" s="101"/>
      <c r="H65" s="101"/>
      <c r="I65" s="102">
        <f>IF(E54&lt;&gt;0,K65/E54, 0)</f>
        <v>175664.97999999998</v>
      </c>
      <c r="J65" s="102"/>
      <c r="K65" s="102">
        <f>L56+L63+L64</f>
        <v>175664.97999999998</v>
      </c>
      <c r="L65" s="102"/>
      <c r="AD65">
        <f>ROUND((Source!AT240/100)*((ROUND(SUMIF(SmtRes!AQ85:'SmtRes'!AQ88,"=1",SmtRes!AD85:'SmtRes'!AD88)*Source!I240, 2)+ROUND(SUMIF(SmtRes!AQ85:'SmtRes'!AQ88,"=1",SmtRes!AC85:'SmtRes'!AC88)*Source!I240, 2))), 2)</f>
        <v>3639.46</v>
      </c>
      <c r="AE65">
        <f>ROUND((Source!AU240/100)*((ROUND(SUMIF(SmtRes!AQ85:'SmtRes'!AQ88,"=1",SmtRes!AD85:'SmtRes'!AD88)*Source!I240, 2)+ROUND(SUMIF(SmtRes!AQ85:'SmtRes'!AQ88,"=1",SmtRes!AC85:'SmtRes'!AC88)*Source!I240, 2))), 2)</f>
        <v>1770.55</v>
      </c>
      <c r="AN65" s="52">
        <f>L56+L63+L64</f>
        <v>175664.97999999998</v>
      </c>
      <c r="AO65">
        <f>0</f>
        <v>0</v>
      </c>
      <c r="AQ65" t="s">
        <v>518</v>
      </c>
      <c r="AR65" s="52">
        <f>L56</f>
        <v>83649.989999999991</v>
      </c>
      <c r="AT65">
        <f>0</f>
        <v>0</v>
      </c>
      <c r="AV65" t="s">
        <v>518</v>
      </c>
      <c r="AW65">
        <f>0</f>
        <v>0</v>
      </c>
      <c r="AZ65">
        <f>Source!X240</f>
        <v>61900.99</v>
      </c>
      <c r="BA65">
        <f>Source!Y240</f>
        <v>30114</v>
      </c>
      <c r="BR65" s="52">
        <f>K65</f>
        <v>175664.97999999998</v>
      </c>
      <c r="BU65">
        <f>ROUND(K65*80/100, 2)</f>
        <v>140531.98000000001</v>
      </c>
      <c r="BV65" s="52">
        <f>K65-BU65</f>
        <v>35132.999999999971</v>
      </c>
      <c r="CB65">
        <f>Source!BM240</f>
        <v>200002</v>
      </c>
      <c r="CC65" t="str">
        <f>Source!E240</f>
        <v>1</v>
      </c>
      <c r="CD65">
        <v>4</v>
      </c>
    </row>
    <row r="66" spans="1:82" ht="69" x14ac:dyDescent="0.25">
      <c r="A66" s="38" t="s">
        <v>32</v>
      </c>
      <c r="B66" s="40" t="s">
        <v>591</v>
      </c>
      <c r="C66" s="40" t="str">
        <f>Source!G241</f>
        <v>Автоматизированная система управления II категории технической сложности с количеством каналов (Кобщ): за каждый канал свыше 10 до 19 добавлять к норме 02-01-002-03</v>
      </c>
      <c r="D66" s="41" t="str">
        <f>Source!H241</f>
        <v>канал</v>
      </c>
      <c r="E66" s="42">
        <f>Source!K241</f>
        <v>6</v>
      </c>
      <c r="F66" s="42"/>
      <c r="G66" s="42">
        <f>Source!I241</f>
        <v>6</v>
      </c>
      <c r="H66" s="44"/>
      <c r="I66" s="43"/>
      <c r="J66" s="44"/>
      <c r="K66" s="43"/>
      <c r="L66" s="44"/>
    </row>
    <row r="67" spans="1:82" x14ac:dyDescent="0.25">
      <c r="B67" s="83" t="s">
        <v>456</v>
      </c>
      <c r="C67" s="124" t="s">
        <v>588</v>
      </c>
      <c r="D67" s="124"/>
      <c r="E67" s="124"/>
      <c r="F67" s="124"/>
      <c r="G67" s="124"/>
      <c r="H67" s="124"/>
      <c r="I67" s="124"/>
      <c r="J67" s="124"/>
      <c r="K67" s="124"/>
      <c r="L67" s="124"/>
    </row>
    <row r="68" spans="1:82" ht="14.4" x14ac:dyDescent="0.25">
      <c r="A68" s="39"/>
      <c r="B68" s="42">
        <v>1</v>
      </c>
      <c r="C68" s="39" t="s">
        <v>506</v>
      </c>
      <c r="D68" s="41" t="s">
        <v>329</v>
      </c>
      <c r="E68" s="45"/>
      <c r="F68" s="42"/>
      <c r="G68" s="45">
        <f>Source!U241</f>
        <v>39.840000000000003</v>
      </c>
      <c r="H68" s="42"/>
      <c r="I68" s="42"/>
      <c r="J68" s="42"/>
      <c r="K68" s="42"/>
      <c r="L68" s="46">
        <f>SUM(L69:L72)-SUMIF(CE69:CE72, 1, L69:L72)</f>
        <v>49009.06</v>
      </c>
    </row>
    <row r="69" spans="1:82" ht="14.4" x14ac:dyDescent="0.25">
      <c r="A69" s="40"/>
      <c r="B69" s="40" t="s">
        <v>438</v>
      </c>
      <c r="C69" s="40" t="s">
        <v>439</v>
      </c>
      <c r="D69" s="41" t="s">
        <v>440</v>
      </c>
      <c r="E69" s="42">
        <v>1.66</v>
      </c>
      <c r="F69" s="42">
        <f>ROUND(0.8,7)</f>
        <v>0.8</v>
      </c>
      <c r="G69" s="42">
        <f>SmtRes!CX89</f>
        <v>7.968</v>
      </c>
      <c r="H69" s="44"/>
      <c r="I69" s="43"/>
      <c r="J69" s="44">
        <f>SmtRes!CZ89</f>
        <v>1286.3900000000001</v>
      </c>
      <c r="K69" s="43"/>
      <c r="L69" s="44">
        <f>SmtRes!DI89</f>
        <v>10249.959999999999</v>
      </c>
    </row>
    <row r="70" spans="1:82" ht="14.4" x14ac:dyDescent="0.25">
      <c r="A70" s="40"/>
      <c r="B70" s="40" t="s">
        <v>441</v>
      </c>
      <c r="C70" s="40" t="s">
        <v>442</v>
      </c>
      <c r="D70" s="41" t="s">
        <v>440</v>
      </c>
      <c r="E70" s="42">
        <v>4.1500000000000004</v>
      </c>
      <c r="F70" s="42">
        <f>ROUND(0.8,7)</f>
        <v>0.8</v>
      </c>
      <c r="G70" s="42">
        <f>SmtRes!CX90</f>
        <v>19.920000000000002</v>
      </c>
      <c r="H70" s="44"/>
      <c r="I70" s="43"/>
      <c r="J70" s="44">
        <f>SmtRes!CZ90</f>
        <v>1172.71</v>
      </c>
      <c r="K70" s="43"/>
      <c r="L70" s="44">
        <f>SmtRes!DI90</f>
        <v>23360.38</v>
      </c>
    </row>
    <row r="71" spans="1:82" ht="14.4" x14ac:dyDescent="0.25">
      <c r="A71" s="40"/>
      <c r="B71" s="40" t="s">
        <v>443</v>
      </c>
      <c r="C71" s="40" t="s">
        <v>444</v>
      </c>
      <c r="D71" s="41" t="s">
        <v>440</v>
      </c>
      <c r="E71" s="42">
        <v>0.83</v>
      </c>
      <c r="F71" s="42">
        <f>ROUND(0.8,7)</f>
        <v>0.8</v>
      </c>
      <c r="G71" s="42">
        <f>SmtRes!CX91</f>
        <v>3.984</v>
      </c>
      <c r="H71" s="44"/>
      <c r="I71" s="43"/>
      <c r="J71" s="44">
        <f>SmtRes!CZ91</f>
        <v>1053.04</v>
      </c>
      <c r="K71" s="43"/>
      <c r="L71" s="44">
        <f>SmtRes!DI91</f>
        <v>4195.3100000000004</v>
      </c>
    </row>
    <row r="72" spans="1:82" ht="14.4" x14ac:dyDescent="0.25">
      <c r="A72" s="40"/>
      <c r="B72" s="40" t="s">
        <v>445</v>
      </c>
      <c r="C72" s="47" t="s">
        <v>446</v>
      </c>
      <c r="D72" s="48" t="s">
        <v>440</v>
      </c>
      <c r="E72" s="49">
        <v>1.66</v>
      </c>
      <c r="F72" s="49">
        <f>ROUND(0.8,7)</f>
        <v>0.8</v>
      </c>
      <c r="G72" s="49">
        <f>SmtRes!CX92</f>
        <v>7.968</v>
      </c>
      <c r="H72" s="50"/>
      <c r="I72" s="51"/>
      <c r="J72" s="50">
        <f>SmtRes!CZ92</f>
        <v>1406.05</v>
      </c>
      <c r="K72" s="51"/>
      <c r="L72" s="50">
        <f>SmtRes!DI92</f>
        <v>11203.41</v>
      </c>
    </row>
    <row r="73" spans="1:82" ht="14.4" x14ac:dyDescent="0.25">
      <c r="A73" s="40"/>
      <c r="B73" s="40"/>
      <c r="C73" s="53" t="s">
        <v>512</v>
      </c>
      <c r="D73" s="41"/>
      <c r="E73" s="42"/>
      <c r="F73" s="42"/>
      <c r="G73" s="42"/>
      <c r="H73" s="44"/>
      <c r="I73" s="43"/>
      <c r="J73" s="44"/>
      <c r="K73" s="43"/>
      <c r="L73" s="44">
        <f>L68</f>
        <v>49009.06</v>
      </c>
    </row>
    <row r="74" spans="1:82" ht="14.4" x14ac:dyDescent="0.25">
      <c r="A74" s="40"/>
      <c r="B74" s="40"/>
      <c r="C74" s="40" t="s">
        <v>514</v>
      </c>
      <c r="D74" s="41"/>
      <c r="E74" s="42"/>
      <c r="F74" s="42"/>
      <c r="G74" s="42"/>
      <c r="H74" s="44"/>
      <c r="I74" s="43"/>
      <c r="J74" s="44"/>
      <c r="K74" s="43"/>
      <c r="L74" s="44">
        <f>SUM(AR66:AR77)+SUM(AS66:AS77)+SUM(AT66:AT77)+SUM(AU66:AU77)+SUM(AV66:AV77)</f>
        <v>49009.06</v>
      </c>
    </row>
    <row r="75" spans="1:82" ht="14.4" x14ac:dyDescent="0.25">
      <c r="A75" s="40"/>
      <c r="B75" s="40" t="s">
        <v>226</v>
      </c>
      <c r="C75" s="40" t="s">
        <v>589</v>
      </c>
      <c r="D75" s="41" t="s">
        <v>31</v>
      </c>
      <c r="E75" s="42">
        <f>Source!BZ241</f>
        <v>74</v>
      </c>
      <c r="F75" s="42"/>
      <c r="G75" s="42">
        <f>Source!AT241</f>
        <v>74</v>
      </c>
      <c r="H75" s="44"/>
      <c r="I75" s="43"/>
      <c r="J75" s="44"/>
      <c r="K75" s="43"/>
      <c r="L75" s="44">
        <f>SUM(AZ66:AZ77)</f>
        <v>36266.699999999997</v>
      </c>
    </row>
    <row r="76" spans="1:82" ht="14.4" x14ac:dyDescent="0.25">
      <c r="A76" s="47"/>
      <c r="B76" s="47" t="s">
        <v>227</v>
      </c>
      <c r="C76" s="47" t="s">
        <v>590</v>
      </c>
      <c r="D76" s="48" t="s">
        <v>31</v>
      </c>
      <c r="E76" s="49">
        <f>Source!CA241</f>
        <v>36</v>
      </c>
      <c r="F76" s="49"/>
      <c r="G76" s="49">
        <f>Source!AU241</f>
        <v>36</v>
      </c>
      <c r="H76" s="50"/>
      <c r="I76" s="51"/>
      <c r="J76" s="50"/>
      <c r="K76" s="51"/>
      <c r="L76" s="50">
        <f>SUM(BA66:BA77)</f>
        <v>17643.259999999998</v>
      </c>
    </row>
    <row r="77" spans="1:82" ht="13.8" x14ac:dyDescent="0.25">
      <c r="C77" s="101" t="s">
        <v>517</v>
      </c>
      <c r="D77" s="101"/>
      <c r="E77" s="101"/>
      <c r="F77" s="101"/>
      <c r="G77" s="101"/>
      <c r="H77" s="101"/>
      <c r="I77" s="102">
        <f>IF(E66&lt;&gt;0,K77/E66, 0)</f>
        <v>17153.169999999998</v>
      </c>
      <c r="J77" s="102"/>
      <c r="K77" s="102">
        <f>L68+L75+L76</f>
        <v>102919.01999999999</v>
      </c>
      <c r="L77" s="102"/>
      <c r="AD77">
        <f>ROUND((Source!AT241/100)*((ROUND(SUMIF(SmtRes!AQ89:'SmtRes'!AQ92,"=1",SmtRes!AD89:'SmtRes'!AD92)*Source!I241, 2)+ROUND(SUMIF(SmtRes!AQ89:'SmtRes'!AQ92,"=1",SmtRes!AC89:'SmtRes'!AC92)*Source!I241, 2))), 2)</f>
        <v>21836.76</v>
      </c>
      <c r="AE77">
        <f>ROUND((Source!AU241/100)*((ROUND(SUMIF(SmtRes!AQ89:'SmtRes'!AQ92,"=1",SmtRes!AD89:'SmtRes'!AD92)*Source!I241, 2)+ROUND(SUMIF(SmtRes!AQ89:'SmtRes'!AQ92,"=1",SmtRes!AC89:'SmtRes'!AC92)*Source!I241, 2))), 2)</f>
        <v>10623.29</v>
      </c>
      <c r="AN77" s="52">
        <f>L68+L75+L76</f>
        <v>102919.01999999999</v>
      </c>
      <c r="AO77">
        <f>0</f>
        <v>0</v>
      </c>
      <c r="AQ77" t="s">
        <v>518</v>
      </c>
      <c r="AR77" s="52">
        <f>L68</f>
        <v>49009.06</v>
      </c>
      <c r="AT77">
        <f>0</f>
        <v>0</v>
      </c>
      <c r="AV77" t="s">
        <v>518</v>
      </c>
      <c r="AW77">
        <f>0</f>
        <v>0</v>
      </c>
      <c r="AZ77">
        <f>Source!X241</f>
        <v>36266.699999999997</v>
      </c>
      <c r="BA77">
        <f>Source!Y241</f>
        <v>17643.259999999998</v>
      </c>
      <c r="BR77" s="52">
        <f>K77</f>
        <v>102919.01999999999</v>
      </c>
      <c r="BU77">
        <f>ROUND(K77*80/100, 2)</f>
        <v>82335.22</v>
      </c>
      <c r="BV77" s="52">
        <f>K77-BU77</f>
        <v>20583.799999999988</v>
      </c>
      <c r="CB77">
        <f>Source!BM241</f>
        <v>200002</v>
      </c>
      <c r="CC77" t="str">
        <f>Source!E241</f>
        <v>2</v>
      </c>
      <c r="CD77">
        <v>4</v>
      </c>
    </row>
    <row r="79" spans="1:82" ht="13.8" x14ac:dyDescent="0.25">
      <c r="A79" s="57"/>
      <c r="B79" s="58"/>
      <c r="C79" s="95" t="s">
        <v>537</v>
      </c>
      <c r="D79" s="95"/>
      <c r="E79" s="95"/>
      <c r="F79" s="95"/>
      <c r="G79" s="95"/>
      <c r="H79" s="95"/>
      <c r="I79" s="46"/>
      <c r="J79" s="57"/>
      <c r="K79" s="59"/>
      <c r="L79" s="46">
        <f>L81+L82+L88+L92</f>
        <v>132659.04999999999</v>
      </c>
    </row>
    <row r="80" spans="1:82" ht="13.8" x14ac:dyDescent="0.25">
      <c r="A80" s="54"/>
      <c r="B80" s="56"/>
      <c r="C80" s="96" t="s">
        <v>538</v>
      </c>
      <c r="D80" s="92"/>
      <c r="E80" s="92"/>
      <c r="F80" s="92"/>
      <c r="G80" s="92"/>
      <c r="H80" s="92"/>
      <c r="I80" s="44"/>
      <c r="J80" s="54"/>
      <c r="K80" s="42"/>
      <c r="L80" s="44"/>
    </row>
    <row r="81" spans="1:12" ht="13.8" x14ac:dyDescent="0.25">
      <c r="A81" s="54"/>
      <c r="B81" s="56"/>
      <c r="C81" s="92" t="s">
        <v>539</v>
      </c>
      <c r="D81" s="92"/>
      <c r="E81" s="92"/>
      <c r="F81" s="92"/>
      <c r="G81" s="92"/>
      <c r="H81" s="92"/>
      <c r="I81" s="44"/>
      <c r="J81" s="54"/>
      <c r="K81" s="42"/>
      <c r="L81" s="44">
        <f>SUM(AR53:AR77)</f>
        <v>132659.04999999999</v>
      </c>
    </row>
    <row r="82" spans="1:12" ht="13.8" hidden="1" x14ac:dyDescent="0.25">
      <c r="A82" s="54"/>
      <c r="B82" s="56"/>
      <c r="C82" s="92" t="s">
        <v>540</v>
      </c>
      <c r="D82" s="92"/>
      <c r="E82" s="92"/>
      <c r="F82" s="92"/>
      <c r="G82" s="92"/>
      <c r="H82" s="92"/>
      <c r="I82" s="44"/>
      <c r="J82" s="54"/>
      <c r="K82" s="42"/>
      <c r="L82" s="44">
        <f>L84+L87+L86</f>
        <v>0</v>
      </c>
    </row>
    <row r="83" spans="1:12" ht="13.8" hidden="1" x14ac:dyDescent="0.25">
      <c r="A83" s="54"/>
      <c r="B83" s="56"/>
      <c r="C83" s="96" t="s">
        <v>541</v>
      </c>
      <c r="D83" s="92"/>
      <c r="E83" s="92"/>
      <c r="F83" s="92"/>
      <c r="G83" s="92"/>
      <c r="H83" s="92"/>
      <c r="I83" s="44"/>
      <c r="J83" s="54"/>
      <c r="K83" s="42"/>
      <c r="L83" s="44"/>
    </row>
    <row r="84" spans="1:12" ht="13.8" hidden="1" x14ac:dyDescent="0.25">
      <c r="A84" s="54"/>
      <c r="B84" s="56"/>
      <c r="C84" s="92" t="s">
        <v>540</v>
      </c>
      <c r="D84" s="92"/>
      <c r="E84" s="92"/>
      <c r="F84" s="92"/>
      <c r="G84" s="92"/>
      <c r="H84" s="92"/>
      <c r="I84" s="44"/>
      <c r="J84" s="54"/>
      <c r="K84" s="42"/>
      <c r="L84" s="44">
        <f>SUM(AO53:AO77)</f>
        <v>0</v>
      </c>
    </row>
    <row r="85" spans="1:12" ht="13.8" hidden="1" x14ac:dyDescent="0.25">
      <c r="A85" s="54"/>
      <c r="B85" s="56"/>
      <c r="C85" s="96" t="s">
        <v>542</v>
      </c>
      <c r="D85" s="92"/>
      <c r="E85" s="92"/>
      <c r="F85" s="92"/>
      <c r="G85" s="92"/>
      <c r="H85" s="92"/>
      <c r="I85" s="44"/>
      <c r="J85" s="54"/>
      <c r="K85" s="42"/>
      <c r="L85" s="44"/>
    </row>
    <row r="86" spans="1:12" ht="13.8" hidden="1" x14ac:dyDescent="0.25">
      <c r="A86" s="54"/>
      <c r="B86" s="56"/>
      <c r="C86" s="92" t="s">
        <v>562</v>
      </c>
      <c r="D86" s="92"/>
      <c r="E86" s="92"/>
      <c r="F86" s="92"/>
      <c r="G86" s="92"/>
      <c r="H86" s="92"/>
      <c r="I86" s="44"/>
      <c r="J86" s="54"/>
      <c r="K86" s="42"/>
      <c r="L86" s="44">
        <f>SUM(AT53:AT77)</f>
        <v>0</v>
      </c>
    </row>
    <row r="87" spans="1:12" ht="13.8" hidden="1" x14ac:dyDescent="0.25">
      <c r="A87" s="54"/>
      <c r="B87" s="56"/>
      <c r="C87" s="92" t="s">
        <v>543</v>
      </c>
      <c r="D87" s="92"/>
      <c r="E87" s="92"/>
      <c r="F87" s="92"/>
      <c r="G87" s="92"/>
      <c r="H87" s="92"/>
      <c r="I87" s="44"/>
      <c r="J87" s="54"/>
      <c r="K87" s="42"/>
      <c r="L87" s="44">
        <f>SUM(AV53:AV77)</f>
        <v>0</v>
      </c>
    </row>
    <row r="88" spans="1:12" ht="13.8" hidden="1" x14ac:dyDescent="0.25">
      <c r="A88" s="54"/>
      <c r="B88" s="56"/>
      <c r="C88" s="92" t="s">
        <v>544</v>
      </c>
      <c r="D88" s="92"/>
      <c r="E88" s="92"/>
      <c r="F88" s="92"/>
      <c r="G88" s="92"/>
      <c r="H88" s="92"/>
      <c r="I88" s="44"/>
      <c r="J88" s="54"/>
      <c r="K88" s="42"/>
      <c r="L88" s="44">
        <f>L90+L91</f>
        <v>0</v>
      </c>
    </row>
    <row r="89" spans="1:12" ht="13.8" hidden="1" x14ac:dyDescent="0.25">
      <c r="A89" s="54"/>
      <c r="B89" s="56"/>
      <c r="C89" s="96" t="s">
        <v>541</v>
      </c>
      <c r="D89" s="92"/>
      <c r="E89" s="92"/>
      <c r="F89" s="92"/>
      <c r="G89" s="92"/>
      <c r="H89" s="92"/>
      <c r="I89" s="44"/>
      <c r="J89" s="54"/>
      <c r="K89" s="42"/>
      <c r="L89" s="44"/>
    </row>
    <row r="90" spans="1:12" ht="13.8" hidden="1" x14ac:dyDescent="0.25">
      <c r="A90" s="54"/>
      <c r="B90" s="56"/>
      <c r="C90" s="92" t="s">
        <v>545</v>
      </c>
      <c r="D90" s="92"/>
      <c r="E90" s="92"/>
      <c r="F90" s="92"/>
      <c r="G90" s="92"/>
      <c r="H90" s="92"/>
      <c r="I90" s="44"/>
      <c r="J90" s="54"/>
      <c r="K90" s="42"/>
      <c r="L90" s="44">
        <f>SUM(AW53:AW77)-SUM(BK53:BK77)</f>
        <v>0</v>
      </c>
    </row>
    <row r="91" spans="1:12" ht="13.8" hidden="1" x14ac:dyDescent="0.25">
      <c r="A91" s="54"/>
      <c r="B91" s="56"/>
      <c r="C91" s="92" t="s">
        <v>546</v>
      </c>
      <c r="D91" s="92"/>
      <c r="E91" s="92"/>
      <c r="F91" s="92"/>
      <c r="G91" s="92"/>
      <c r="H91" s="92"/>
      <c r="I91" s="44"/>
      <c r="J91" s="54"/>
      <c r="K91" s="42"/>
      <c r="L91" s="44">
        <f>SUM(BC53:BC77)</f>
        <v>0</v>
      </c>
    </row>
    <row r="92" spans="1:12" ht="13.8" hidden="1" x14ac:dyDescent="0.25">
      <c r="A92" s="54"/>
      <c r="B92" s="56"/>
      <c r="C92" s="92" t="s">
        <v>547</v>
      </c>
      <c r="D92" s="92"/>
      <c r="E92" s="92"/>
      <c r="F92" s="92"/>
      <c r="G92" s="92"/>
      <c r="H92" s="92"/>
      <c r="I92" s="44"/>
      <c r="J92" s="54"/>
      <c r="K92" s="42"/>
      <c r="L92" s="44">
        <f>SUM(BB53:BB77)</f>
        <v>0</v>
      </c>
    </row>
    <row r="93" spans="1:12" ht="13.8" x14ac:dyDescent="0.25">
      <c r="A93" s="54"/>
      <c r="B93" s="56"/>
      <c r="C93" s="92" t="s">
        <v>548</v>
      </c>
      <c r="D93" s="92"/>
      <c r="E93" s="92"/>
      <c r="F93" s="92"/>
      <c r="G93" s="92"/>
      <c r="H93" s="92"/>
      <c r="I93" s="44"/>
      <c r="J93" s="54"/>
      <c r="K93" s="42"/>
      <c r="L93" s="44">
        <f>SUM(AR53:AR77)+SUM(AT53:AT77)+SUM(AV53:AV77)</f>
        <v>132659.04999999999</v>
      </c>
    </row>
    <row r="94" spans="1:12" ht="13.8" x14ac:dyDescent="0.25">
      <c r="A94" s="54"/>
      <c r="B94" s="56"/>
      <c r="C94" s="92" t="s">
        <v>549</v>
      </c>
      <c r="D94" s="92"/>
      <c r="E94" s="92"/>
      <c r="F94" s="92"/>
      <c r="G94" s="92"/>
      <c r="H94" s="92"/>
      <c r="I94" s="44"/>
      <c r="J94" s="54"/>
      <c r="K94" s="42"/>
      <c r="L94" s="44">
        <f>SUM(AZ53:AZ77)</f>
        <v>98167.69</v>
      </c>
    </row>
    <row r="95" spans="1:12" ht="13.8" x14ac:dyDescent="0.25">
      <c r="A95" s="54"/>
      <c r="B95" s="56"/>
      <c r="C95" s="92" t="s">
        <v>550</v>
      </c>
      <c r="D95" s="92"/>
      <c r="E95" s="92"/>
      <c r="F95" s="92"/>
      <c r="G95" s="92"/>
      <c r="H95" s="92"/>
      <c r="I95" s="44"/>
      <c r="J95" s="54"/>
      <c r="K95" s="42"/>
      <c r="L95" s="44">
        <f>SUM(BA53:BA77)</f>
        <v>47757.259999999995</v>
      </c>
    </row>
    <row r="96" spans="1:12" ht="13.8" hidden="1" x14ac:dyDescent="0.25">
      <c r="A96" s="54"/>
      <c r="B96" s="56"/>
      <c r="C96" s="92" t="s">
        <v>551</v>
      </c>
      <c r="D96" s="92"/>
      <c r="E96" s="92"/>
      <c r="F96" s="92"/>
      <c r="G96" s="92"/>
      <c r="H96" s="92"/>
      <c r="I96" s="44"/>
      <c r="J96" s="54"/>
      <c r="K96" s="42"/>
      <c r="L96" s="44">
        <f>L98+L99</f>
        <v>0</v>
      </c>
    </row>
    <row r="97" spans="1:12" ht="13.8" hidden="1" x14ac:dyDescent="0.25">
      <c r="A97" s="54"/>
      <c r="B97" s="56"/>
      <c r="C97" s="96" t="s">
        <v>538</v>
      </c>
      <c r="D97" s="92"/>
      <c r="E97" s="92"/>
      <c r="F97" s="92"/>
      <c r="G97" s="92"/>
      <c r="H97" s="92"/>
      <c r="I97" s="44"/>
      <c r="J97" s="54"/>
      <c r="K97" s="42"/>
      <c r="L97" s="44"/>
    </row>
    <row r="98" spans="1:12" ht="13.8" hidden="1" x14ac:dyDescent="0.25">
      <c r="A98" s="54"/>
      <c r="B98" s="56"/>
      <c r="C98" s="92" t="s">
        <v>552</v>
      </c>
      <c r="D98" s="92"/>
      <c r="E98" s="92"/>
      <c r="F98" s="92"/>
      <c r="G98" s="92"/>
      <c r="H98" s="92"/>
      <c r="I98" s="44"/>
      <c r="J98" s="54"/>
      <c r="K98" s="42"/>
      <c r="L98" s="44">
        <f>SUM(BK53:BK77)</f>
        <v>0</v>
      </c>
    </row>
    <row r="99" spans="1:12" ht="13.8" hidden="1" x14ac:dyDescent="0.25">
      <c r="A99" s="54"/>
      <c r="B99" s="56"/>
      <c r="C99" s="92" t="s">
        <v>553</v>
      </c>
      <c r="D99" s="92"/>
      <c r="E99" s="92"/>
      <c r="F99" s="92"/>
      <c r="G99" s="92"/>
      <c r="H99" s="92"/>
      <c r="I99" s="44"/>
      <c r="J99" s="54"/>
      <c r="K99" s="42"/>
      <c r="L99" s="44">
        <f>SUM(BD53:BD77)</f>
        <v>0</v>
      </c>
    </row>
    <row r="100" spans="1:12" ht="13.8" hidden="1" x14ac:dyDescent="0.25">
      <c r="A100" s="54"/>
      <c r="B100" s="56"/>
      <c r="C100" s="92" t="s">
        <v>554</v>
      </c>
      <c r="D100" s="92"/>
      <c r="E100" s="92"/>
      <c r="F100" s="92"/>
      <c r="G100" s="92"/>
      <c r="H100" s="92"/>
      <c r="I100" s="44"/>
      <c r="J100" s="54"/>
      <c r="K100" s="42"/>
      <c r="L100" s="44"/>
    </row>
    <row r="101" spans="1:12" ht="13.8" hidden="1" x14ac:dyDescent="0.25">
      <c r="A101" s="54"/>
      <c r="B101" s="56"/>
      <c r="C101" s="92" t="s">
        <v>555</v>
      </c>
      <c r="D101" s="92"/>
      <c r="E101" s="92"/>
      <c r="F101" s="92"/>
      <c r="G101" s="92"/>
      <c r="H101" s="92"/>
      <c r="I101" s="44"/>
      <c r="J101" s="54"/>
      <c r="K101" s="42"/>
      <c r="L101" s="44">
        <f>SUM(BO53:BO77)</f>
        <v>0</v>
      </c>
    </row>
    <row r="102" spans="1:12" ht="13.8" x14ac:dyDescent="0.25">
      <c r="A102" s="57"/>
      <c r="B102" s="58"/>
      <c r="C102" s="95" t="s">
        <v>556</v>
      </c>
      <c r="D102" s="95"/>
      <c r="E102" s="95"/>
      <c r="F102" s="95"/>
      <c r="G102" s="95"/>
      <c r="H102" s="95"/>
      <c r="I102" s="46"/>
      <c r="J102" s="57"/>
      <c r="K102" s="59"/>
      <c r="L102" s="46">
        <f>L79+L94+L95+L96+L100+L101</f>
        <v>278584</v>
      </c>
    </row>
    <row r="103" spans="1:12" ht="13.8" x14ac:dyDescent="0.25">
      <c r="A103" s="54"/>
      <c r="B103" s="56"/>
      <c r="C103" s="96" t="s">
        <v>557</v>
      </c>
      <c r="D103" s="92"/>
      <c r="E103" s="92"/>
      <c r="F103" s="92"/>
      <c r="G103" s="92"/>
      <c r="H103" s="92"/>
      <c r="I103" s="44"/>
      <c r="J103" s="54"/>
      <c r="K103" s="42"/>
      <c r="L103" s="44"/>
    </row>
    <row r="104" spans="1:12" ht="13.8" hidden="1" x14ac:dyDescent="0.25">
      <c r="A104" s="54"/>
      <c r="B104" s="56"/>
      <c r="C104" s="92" t="s">
        <v>558</v>
      </c>
      <c r="D104" s="92"/>
      <c r="E104" s="92"/>
      <c r="F104" s="92"/>
      <c r="G104" s="92"/>
      <c r="H104" s="92"/>
      <c r="I104" s="44"/>
      <c r="J104" s="54"/>
      <c r="K104" s="42"/>
      <c r="L104" s="44">
        <f>SUM(AX53:AX77)</f>
        <v>0</v>
      </c>
    </row>
    <row r="105" spans="1:12" ht="13.8" hidden="1" x14ac:dyDescent="0.25">
      <c r="A105" s="54"/>
      <c r="B105" s="56"/>
      <c r="C105" s="92" t="s">
        <v>559</v>
      </c>
      <c r="D105" s="92"/>
      <c r="E105" s="92"/>
      <c r="F105" s="92"/>
      <c r="G105" s="92"/>
      <c r="H105" s="92"/>
      <c r="I105" s="44"/>
      <c r="J105" s="54"/>
      <c r="K105" s="42"/>
      <c r="L105" s="44">
        <f>SUM(AY53:AY77)</f>
        <v>0</v>
      </c>
    </row>
    <row r="106" spans="1:12" ht="13.8" x14ac:dyDescent="0.25">
      <c r="A106" s="54"/>
      <c r="B106" s="56"/>
      <c r="C106" s="92" t="s">
        <v>560</v>
      </c>
      <c r="D106" s="92"/>
      <c r="E106" s="92"/>
      <c r="F106" s="93"/>
      <c r="G106" s="45">
        <f>Source!F268</f>
        <v>107.84</v>
      </c>
      <c r="H106" s="54"/>
      <c r="I106" s="54"/>
      <c r="J106" s="54"/>
      <c r="K106" s="54"/>
      <c r="L106" s="54"/>
    </row>
    <row r="107" spans="1:12" ht="14.25" hidden="1" customHeight="1" x14ac:dyDescent="0.25">
      <c r="A107" s="54"/>
      <c r="B107" s="56"/>
      <c r="C107" s="92" t="s">
        <v>561</v>
      </c>
      <c r="D107" s="92"/>
      <c r="E107" s="92"/>
      <c r="F107" s="93"/>
      <c r="G107" s="45">
        <f>Source!F269</f>
        <v>0</v>
      </c>
      <c r="H107" s="54"/>
      <c r="I107" s="54"/>
      <c r="J107" s="54"/>
      <c r="K107" s="54"/>
      <c r="L107" s="54"/>
    </row>
    <row r="110" spans="1:12" ht="13.8" x14ac:dyDescent="0.25">
      <c r="A110" s="70"/>
      <c r="B110" s="71"/>
      <c r="C110" s="97" t="s">
        <v>568</v>
      </c>
      <c r="D110" s="97"/>
      <c r="E110" s="97"/>
      <c r="F110" s="97"/>
      <c r="G110" s="97"/>
      <c r="H110" s="97"/>
      <c r="I110" s="72"/>
      <c r="J110" s="70"/>
      <c r="K110" s="73"/>
      <c r="L110" s="72"/>
    </row>
    <row r="112" spans="1:12" ht="13.8" hidden="1" x14ac:dyDescent="0.25">
      <c r="A112" s="57"/>
      <c r="B112" s="58"/>
      <c r="C112" s="95" t="s">
        <v>569</v>
      </c>
      <c r="D112" s="95"/>
      <c r="E112" s="95"/>
      <c r="F112" s="95"/>
      <c r="G112" s="95"/>
      <c r="H112" s="95"/>
      <c r="I112" s="46"/>
      <c r="J112" s="57"/>
      <c r="K112" s="59"/>
      <c r="L112" s="46">
        <f>L114+L129+L130</f>
        <v>0</v>
      </c>
    </row>
    <row r="113" spans="1:12" ht="13.8" hidden="1" x14ac:dyDescent="0.25">
      <c r="A113" s="54"/>
      <c r="B113" s="56"/>
      <c r="C113" s="96" t="s">
        <v>538</v>
      </c>
      <c r="D113" s="92"/>
      <c r="E113" s="92"/>
      <c r="F113" s="92"/>
      <c r="G113" s="92"/>
      <c r="H113" s="92"/>
      <c r="I113" s="44"/>
      <c r="J113" s="54"/>
      <c r="K113" s="42"/>
      <c r="L113" s="44"/>
    </row>
    <row r="114" spans="1:12" ht="13.8" hidden="1" x14ac:dyDescent="0.25">
      <c r="A114" s="54"/>
      <c r="B114" s="56"/>
      <c r="C114" s="92" t="s">
        <v>570</v>
      </c>
      <c r="D114" s="92"/>
      <c r="E114" s="92"/>
      <c r="F114" s="92"/>
      <c r="G114" s="92"/>
      <c r="H114" s="92"/>
      <c r="I114" s="44"/>
      <c r="J114" s="54"/>
      <c r="K114" s="42"/>
      <c r="L114" s="44">
        <f>L116+L117+L123+L127</f>
        <v>0</v>
      </c>
    </row>
    <row r="115" spans="1:12" ht="13.8" hidden="1" x14ac:dyDescent="0.25">
      <c r="A115" s="54"/>
      <c r="B115" s="56"/>
      <c r="C115" s="96" t="s">
        <v>538</v>
      </c>
      <c r="D115" s="92"/>
      <c r="E115" s="92"/>
      <c r="F115" s="92"/>
      <c r="G115" s="92"/>
      <c r="H115" s="92"/>
      <c r="I115" s="44"/>
      <c r="J115" s="54"/>
      <c r="K115" s="42"/>
      <c r="L115" s="44"/>
    </row>
    <row r="116" spans="1:12" ht="13.8" hidden="1" x14ac:dyDescent="0.25">
      <c r="A116" s="54"/>
      <c r="B116" s="56"/>
      <c r="C116" s="92" t="s">
        <v>571</v>
      </c>
      <c r="D116" s="92"/>
      <c r="E116" s="92"/>
      <c r="F116" s="92"/>
      <c r="G116" s="92"/>
      <c r="H116" s="92"/>
      <c r="I116" s="44"/>
      <c r="J116" s="54"/>
      <c r="K116" s="42"/>
      <c r="L116" s="44">
        <f>SUMIF(CD52:CD108, 1, AR52:AR108)</f>
        <v>0</v>
      </c>
    </row>
    <row r="117" spans="1:12" ht="13.8" hidden="1" x14ac:dyDescent="0.25">
      <c r="A117" s="54"/>
      <c r="B117" s="56"/>
      <c r="C117" s="92" t="s">
        <v>540</v>
      </c>
      <c r="D117" s="92"/>
      <c r="E117" s="92"/>
      <c r="F117" s="92"/>
      <c r="G117" s="92"/>
      <c r="H117" s="92"/>
      <c r="I117" s="44"/>
      <c r="J117" s="54"/>
      <c r="K117" s="42"/>
      <c r="L117" s="44">
        <f>L119+L122+L121</f>
        <v>0</v>
      </c>
    </row>
    <row r="118" spans="1:12" ht="13.8" hidden="1" x14ac:dyDescent="0.25">
      <c r="A118" s="54"/>
      <c r="B118" s="56"/>
      <c r="C118" s="96" t="s">
        <v>541</v>
      </c>
      <c r="D118" s="92"/>
      <c r="E118" s="92"/>
      <c r="F118" s="92"/>
      <c r="G118" s="92"/>
      <c r="H118" s="92"/>
      <c r="I118" s="44"/>
      <c r="J118" s="54"/>
      <c r="K118" s="42"/>
      <c r="L118" s="44"/>
    </row>
    <row r="119" spans="1:12" ht="13.8" hidden="1" x14ac:dyDescent="0.25">
      <c r="A119" s="54"/>
      <c r="B119" s="56"/>
      <c r="C119" s="92" t="s">
        <v>540</v>
      </c>
      <c r="D119" s="92"/>
      <c r="E119" s="92"/>
      <c r="F119" s="92"/>
      <c r="G119" s="92"/>
      <c r="H119" s="92"/>
      <c r="I119" s="44"/>
      <c r="J119" s="54"/>
      <c r="K119" s="42"/>
      <c r="L119" s="44">
        <f>SUMIF(CD52:CD108, 1, AO52:AO108)</f>
        <v>0</v>
      </c>
    </row>
    <row r="120" spans="1:12" ht="13.8" hidden="1" x14ac:dyDescent="0.25">
      <c r="A120" s="54"/>
      <c r="B120" s="56"/>
      <c r="C120" s="96" t="s">
        <v>542</v>
      </c>
      <c r="D120" s="92"/>
      <c r="E120" s="92"/>
      <c r="F120" s="92"/>
      <c r="G120" s="92"/>
      <c r="H120" s="92"/>
      <c r="I120" s="44"/>
      <c r="J120" s="54"/>
      <c r="K120" s="42"/>
      <c r="L120" s="44"/>
    </row>
    <row r="121" spans="1:12" ht="13.8" hidden="1" x14ac:dyDescent="0.25">
      <c r="A121" s="54"/>
      <c r="B121" s="56"/>
      <c r="C121" s="92" t="s">
        <v>562</v>
      </c>
      <c r="D121" s="92"/>
      <c r="E121" s="92"/>
      <c r="F121" s="92"/>
      <c r="G121" s="92"/>
      <c r="H121" s="92"/>
      <c r="I121" s="44"/>
      <c r="J121" s="54"/>
      <c r="K121" s="42"/>
      <c r="L121" s="44">
        <f>SUMIF(CD52:CD108, 1, AT52:AT108)</f>
        <v>0</v>
      </c>
    </row>
    <row r="122" spans="1:12" ht="13.8" hidden="1" x14ac:dyDescent="0.25">
      <c r="A122" s="54"/>
      <c r="B122" s="56"/>
      <c r="C122" s="92" t="s">
        <v>543</v>
      </c>
      <c r="D122" s="92"/>
      <c r="E122" s="92"/>
      <c r="F122" s="92"/>
      <c r="G122" s="92"/>
      <c r="H122" s="92"/>
      <c r="I122" s="44"/>
      <c r="J122" s="54"/>
      <c r="K122" s="42"/>
      <c r="L122" s="44">
        <f>SUMIF(CD52:CD108, 1, AV52:AV108)</f>
        <v>0</v>
      </c>
    </row>
    <row r="123" spans="1:12" ht="13.8" hidden="1" x14ac:dyDescent="0.25">
      <c r="A123" s="54"/>
      <c r="B123" s="56"/>
      <c r="C123" s="92" t="s">
        <v>544</v>
      </c>
      <c r="D123" s="92"/>
      <c r="E123" s="92"/>
      <c r="F123" s="92"/>
      <c r="G123" s="92"/>
      <c r="H123" s="92"/>
      <c r="I123" s="44"/>
      <c r="J123" s="54"/>
      <c r="K123" s="42"/>
      <c r="L123" s="44">
        <f>L125+L126</f>
        <v>0</v>
      </c>
    </row>
    <row r="124" spans="1:12" ht="13.8" hidden="1" x14ac:dyDescent="0.25">
      <c r="A124" s="54"/>
      <c r="B124" s="56"/>
      <c r="C124" s="96" t="s">
        <v>541</v>
      </c>
      <c r="D124" s="92"/>
      <c r="E124" s="92"/>
      <c r="F124" s="92"/>
      <c r="G124" s="92"/>
      <c r="H124" s="92"/>
      <c r="I124" s="44"/>
      <c r="J124" s="54"/>
      <c r="K124" s="42"/>
      <c r="L124" s="44"/>
    </row>
    <row r="125" spans="1:12" ht="13.8" hidden="1" x14ac:dyDescent="0.25">
      <c r="A125" s="54"/>
      <c r="B125" s="56"/>
      <c r="C125" s="92" t="s">
        <v>545</v>
      </c>
      <c r="D125" s="92"/>
      <c r="E125" s="92"/>
      <c r="F125" s="92"/>
      <c r="G125" s="92"/>
      <c r="H125" s="92"/>
      <c r="I125" s="44"/>
      <c r="J125" s="54"/>
      <c r="K125" s="42"/>
      <c r="L125" s="44">
        <f>SUMIF(CD52:CD108, 1, AW52:AW108)-SUMIF(CD52:CD108, 1, BK52:BK108)</f>
        <v>0</v>
      </c>
    </row>
    <row r="126" spans="1:12" ht="13.8" hidden="1" x14ac:dyDescent="0.25">
      <c r="A126" s="54"/>
      <c r="B126" s="56"/>
      <c r="C126" s="92" t="s">
        <v>546</v>
      </c>
      <c r="D126" s="92"/>
      <c r="E126" s="92"/>
      <c r="F126" s="92"/>
      <c r="G126" s="92"/>
      <c r="H126" s="92"/>
      <c r="I126" s="44"/>
      <c r="J126" s="54"/>
      <c r="K126" s="42"/>
      <c r="L126" s="44">
        <f>SUMIF(CD52:CD108, 1, BC52:BC108)</f>
        <v>0</v>
      </c>
    </row>
    <row r="127" spans="1:12" ht="13.8" hidden="1" x14ac:dyDescent="0.25">
      <c r="A127" s="54"/>
      <c r="B127" s="56"/>
      <c r="C127" s="92" t="s">
        <v>547</v>
      </c>
      <c r="D127" s="92"/>
      <c r="E127" s="92"/>
      <c r="F127" s="92"/>
      <c r="G127" s="92"/>
      <c r="H127" s="92"/>
      <c r="I127" s="44"/>
      <c r="J127" s="54"/>
      <c r="K127" s="42"/>
      <c r="L127" s="44">
        <f>SUMIF(CD52:CD108, 1, BB52:BB108)</f>
        <v>0</v>
      </c>
    </row>
    <row r="128" spans="1:12" ht="13.8" hidden="1" x14ac:dyDescent="0.25">
      <c r="A128" s="54"/>
      <c r="B128" s="56"/>
      <c r="C128" s="92" t="s">
        <v>572</v>
      </c>
      <c r="D128" s="92"/>
      <c r="E128" s="92"/>
      <c r="F128" s="92"/>
      <c r="G128" s="92"/>
      <c r="H128" s="92"/>
      <c r="I128" s="44"/>
      <c r="J128" s="54"/>
      <c r="K128" s="42"/>
      <c r="L128" s="44">
        <f>SUMIF(CD52:CD108, 1, AR52:AR108)+SUMIF(CD52:CD108, 1, AT52:AT108)+SUMIF(CD52:CD108, 1, AV52:AV108)</f>
        <v>0</v>
      </c>
    </row>
    <row r="129" spans="1:12" ht="13.8" hidden="1" x14ac:dyDescent="0.25">
      <c r="A129" s="54"/>
      <c r="B129" s="56"/>
      <c r="C129" s="92" t="s">
        <v>573</v>
      </c>
      <c r="D129" s="92"/>
      <c r="E129" s="92"/>
      <c r="F129" s="92"/>
      <c r="G129" s="92"/>
      <c r="H129" s="92"/>
      <c r="I129" s="44"/>
      <c r="J129" s="54"/>
      <c r="K129" s="42"/>
      <c r="L129" s="44">
        <f>SUMIF(CD52:CD108, 1, AZ52:AZ108)</f>
        <v>0</v>
      </c>
    </row>
    <row r="130" spans="1:12" ht="13.8" hidden="1" x14ac:dyDescent="0.25">
      <c r="A130" s="54"/>
      <c r="B130" s="56"/>
      <c r="C130" s="92" t="s">
        <v>574</v>
      </c>
      <c r="D130" s="92"/>
      <c r="E130" s="92"/>
      <c r="F130" s="92"/>
      <c r="G130" s="92"/>
      <c r="H130" s="92"/>
      <c r="I130" s="44"/>
      <c r="J130" s="54"/>
      <c r="K130" s="42"/>
      <c r="L130" s="44">
        <f>SUMIF(CD52:CD108, 1, BA52:BA108)</f>
        <v>0</v>
      </c>
    </row>
    <row r="131" spans="1:12" hidden="1" x14ac:dyDescent="0.25"/>
    <row r="132" spans="1:12" ht="13.8" hidden="1" x14ac:dyDescent="0.25">
      <c r="A132" s="57"/>
      <c r="B132" s="58"/>
      <c r="C132" s="95" t="s">
        <v>575</v>
      </c>
      <c r="D132" s="95"/>
      <c r="E132" s="95"/>
      <c r="F132" s="95"/>
      <c r="G132" s="95"/>
      <c r="H132" s="95"/>
      <c r="I132" s="46"/>
      <c r="J132" s="57"/>
      <c r="K132" s="59"/>
      <c r="L132" s="46">
        <f>L134+L149+L150</f>
        <v>0</v>
      </c>
    </row>
    <row r="133" spans="1:12" ht="13.8" hidden="1" x14ac:dyDescent="0.25">
      <c r="A133" s="54"/>
      <c r="B133" s="56"/>
      <c r="C133" s="96" t="s">
        <v>538</v>
      </c>
      <c r="D133" s="92"/>
      <c r="E133" s="92"/>
      <c r="F133" s="92"/>
      <c r="G133" s="92"/>
      <c r="H133" s="92"/>
      <c r="I133" s="44"/>
      <c r="J133" s="54"/>
      <c r="K133" s="42"/>
      <c r="L133" s="44"/>
    </row>
    <row r="134" spans="1:12" ht="13.8" hidden="1" x14ac:dyDescent="0.25">
      <c r="A134" s="54"/>
      <c r="B134" s="56"/>
      <c r="C134" s="92" t="s">
        <v>570</v>
      </c>
      <c r="D134" s="92"/>
      <c r="E134" s="92"/>
      <c r="F134" s="92"/>
      <c r="G134" s="92"/>
      <c r="H134" s="92"/>
      <c r="I134" s="44"/>
      <c r="J134" s="54"/>
      <c r="K134" s="42"/>
      <c r="L134" s="44">
        <f>L136+L137+L143+L147</f>
        <v>0</v>
      </c>
    </row>
    <row r="135" spans="1:12" ht="13.8" hidden="1" x14ac:dyDescent="0.25">
      <c r="A135" s="54"/>
      <c r="B135" s="56"/>
      <c r="C135" s="96" t="s">
        <v>538</v>
      </c>
      <c r="D135" s="92"/>
      <c r="E135" s="92"/>
      <c r="F135" s="92"/>
      <c r="G135" s="92"/>
      <c r="H135" s="92"/>
      <c r="I135" s="44"/>
      <c r="J135" s="54"/>
      <c r="K135" s="42"/>
      <c r="L135" s="44"/>
    </row>
    <row r="136" spans="1:12" ht="13.8" hidden="1" x14ac:dyDescent="0.25">
      <c r="A136" s="54"/>
      <c r="B136" s="56"/>
      <c r="C136" s="92" t="s">
        <v>571</v>
      </c>
      <c r="D136" s="92"/>
      <c r="E136" s="92"/>
      <c r="F136" s="92"/>
      <c r="G136" s="92"/>
      <c r="H136" s="92"/>
      <c r="I136" s="44"/>
      <c r="J136" s="54"/>
      <c r="K136" s="42"/>
      <c r="L136" s="44">
        <f>SUMIF(CD52:CD130, 2, AR52:AR130)</f>
        <v>0</v>
      </c>
    </row>
    <row r="137" spans="1:12" ht="13.8" hidden="1" x14ac:dyDescent="0.25">
      <c r="A137" s="54"/>
      <c r="B137" s="56"/>
      <c r="C137" s="92" t="s">
        <v>540</v>
      </c>
      <c r="D137" s="92"/>
      <c r="E137" s="92"/>
      <c r="F137" s="92"/>
      <c r="G137" s="92"/>
      <c r="H137" s="92"/>
      <c r="I137" s="44"/>
      <c r="J137" s="54"/>
      <c r="K137" s="42"/>
      <c r="L137" s="44">
        <f>L139+L142+L141</f>
        <v>0</v>
      </c>
    </row>
    <row r="138" spans="1:12" ht="13.8" hidden="1" x14ac:dyDescent="0.25">
      <c r="A138" s="54"/>
      <c r="B138" s="56"/>
      <c r="C138" s="96" t="s">
        <v>541</v>
      </c>
      <c r="D138" s="92"/>
      <c r="E138" s="92"/>
      <c r="F138" s="92"/>
      <c r="G138" s="92"/>
      <c r="H138" s="92"/>
      <c r="I138" s="44"/>
      <c r="J138" s="54"/>
      <c r="K138" s="42"/>
      <c r="L138" s="44"/>
    </row>
    <row r="139" spans="1:12" ht="13.8" hidden="1" x14ac:dyDescent="0.25">
      <c r="A139" s="54"/>
      <c r="B139" s="56"/>
      <c r="C139" s="92" t="s">
        <v>540</v>
      </c>
      <c r="D139" s="92"/>
      <c r="E139" s="92"/>
      <c r="F139" s="92"/>
      <c r="G139" s="92"/>
      <c r="H139" s="92"/>
      <c r="I139" s="44"/>
      <c r="J139" s="54"/>
      <c r="K139" s="42"/>
      <c r="L139" s="44">
        <f>SUMIF(CD52:CD130, 2, AO52:AO130)</f>
        <v>0</v>
      </c>
    </row>
    <row r="140" spans="1:12" ht="13.8" hidden="1" x14ac:dyDescent="0.25">
      <c r="A140" s="54"/>
      <c r="B140" s="56"/>
      <c r="C140" s="96" t="s">
        <v>542</v>
      </c>
      <c r="D140" s="92"/>
      <c r="E140" s="92"/>
      <c r="F140" s="92"/>
      <c r="G140" s="92"/>
      <c r="H140" s="92"/>
      <c r="I140" s="44"/>
      <c r="J140" s="54"/>
      <c r="K140" s="42"/>
      <c r="L140" s="44"/>
    </row>
    <row r="141" spans="1:12" ht="13.8" hidden="1" x14ac:dyDescent="0.25">
      <c r="A141" s="54"/>
      <c r="B141" s="56"/>
      <c r="C141" s="92" t="s">
        <v>562</v>
      </c>
      <c r="D141" s="92"/>
      <c r="E141" s="92"/>
      <c r="F141" s="92"/>
      <c r="G141" s="92"/>
      <c r="H141" s="92"/>
      <c r="I141" s="44"/>
      <c r="J141" s="54"/>
      <c r="K141" s="42"/>
      <c r="L141" s="44">
        <f>SUMIF(CD52:CD130, 2, AT52:AT130)</f>
        <v>0</v>
      </c>
    </row>
    <row r="142" spans="1:12" ht="13.8" hidden="1" x14ac:dyDescent="0.25">
      <c r="A142" s="54"/>
      <c r="B142" s="56"/>
      <c r="C142" s="92" t="s">
        <v>543</v>
      </c>
      <c r="D142" s="92"/>
      <c r="E142" s="92"/>
      <c r="F142" s="92"/>
      <c r="G142" s="92"/>
      <c r="H142" s="92"/>
      <c r="I142" s="44"/>
      <c r="J142" s="54"/>
      <c r="K142" s="42"/>
      <c r="L142" s="44">
        <f>SUMIF(CD52:CD130, 2, AV52:AV130)</f>
        <v>0</v>
      </c>
    </row>
    <row r="143" spans="1:12" ht="13.8" hidden="1" x14ac:dyDescent="0.25">
      <c r="A143" s="54"/>
      <c r="B143" s="56"/>
      <c r="C143" s="92" t="s">
        <v>544</v>
      </c>
      <c r="D143" s="92"/>
      <c r="E143" s="92"/>
      <c r="F143" s="92"/>
      <c r="G143" s="92"/>
      <c r="H143" s="92"/>
      <c r="I143" s="44"/>
      <c r="J143" s="54"/>
      <c r="K143" s="42"/>
      <c r="L143" s="44">
        <f>L145+L146</f>
        <v>0</v>
      </c>
    </row>
    <row r="144" spans="1:12" ht="13.8" hidden="1" x14ac:dyDescent="0.25">
      <c r="A144" s="54"/>
      <c r="B144" s="56"/>
      <c r="C144" s="96" t="s">
        <v>541</v>
      </c>
      <c r="D144" s="92"/>
      <c r="E144" s="92"/>
      <c r="F144" s="92"/>
      <c r="G144" s="92"/>
      <c r="H144" s="92"/>
      <c r="I144" s="44"/>
      <c r="J144" s="54"/>
      <c r="K144" s="42"/>
      <c r="L144" s="44"/>
    </row>
    <row r="145" spans="1:12" ht="13.8" hidden="1" x14ac:dyDescent="0.25">
      <c r="A145" s="54"/>
      <c r="B145" s="56"/>
      <c r="C145" s="92" t="s">
        <v>545</v>
      </c>
      <c r="D145" s="92"/>
      <c r="E145" s="92"/>
      <c r="F145" s="92"/>
      <c r="G145" s="92"/>
      <c r="H145" s="92"/>
      <c r="I145" s="44"/>
      <c r="J145" s="54"/>
      <c r="K145" s="42"/>
      <c r="L145" s="44">
        <f>SUMIF(CD52:CD130, 2, AW52:AW130)-SUMIF(CD52:CD130, 2, BK52:BK130)</f>
        <v>0</v>
      </c>
    </row>
    <row r="146" spans="1:12" ht="13.8" hidden="1" x14ac:dyDescent="0.25">
      <c r="A146" s="54"/>
      <c r="B146" s="56"/>
      <c r="C146" s="92" t="s">
        <v>546</v>
      </c>
      <c r="D146" s="92"/>
      <c r="E146" s="92"/>
      <c r="F146" s="92"/>
      <c r="G146" s="92"/>
      <c r="H146" s="92"/>
      <c r="I146" s="44"/>
      <c r="J146" s="54"/>
      <c r="K146" s="42"/>
      <c r="L146" s="44">
        <f>SUMIF(CD52:CD130, 2, BC52:BC130)</f>
        <v>0</v>
      </c>
    </row>
    <row r="147" spans="1:12" ht="13.8" hidden="1" x14ac:dyDescent="0.25">
      <c r="A147" s="54"/>
      <c r="B147" s="56"/>
      <c r="C147" s="92" t="s">
        <v>547</v>
      </c>
      <c r="D147" s="92"/>
      <c r="E147" s="92"/>
      <c r="F147" s="92"/>
      <c r="G147" s="92"/>
      <c r="H147" s="92"/>
      <c r="I147" s="44"/>
      <c r="J147" s="54"/>
      <c r="K147" s="42"/>
      <c r="L147" s="44">
        <f>SUMIF(CD52:CD130, 2, BB52:BB130)</f>
        <v>0</v>
      </c>
    </row>
    <row r="148" spans="1:12" ht="13.8" hidden="1" x14ac:dyDescent="0.25">
      <c r="A148" s="54"/>
      <c r="B148" s="56"/>
      <c r="C148" s="92" t="s">
        <v>572</v>
      </c>
      <c r="D148" s="92"/>
      <c r="E148" s="92"/>
      <c r="F148" s="92"/>
      <c r="G148" s="92"/>
      <c r="H148" s="92"/>
      <c r="I148" s="44"/>
      <c r="J148" s="54"/>
      <c r="K148" s="42"/>
      <c r="L148" s="44">
        <f>SUMIF(CD52:CD130, 2, AR52:AR130)+SUMIF(CD52:CD130, 2, AT52:AT130)+SUMIF(CD52:CD130, 2, AV52:AV130)</f>
        <v>0</v>
      </c>
    </row>
    <row r="149" spans="1:12" ht="13.8" hidden="1" x14ac:dyDescent="0.25">
      <c r="A149" s="54"/>
      <c r="B149" s="56"/>
      <c r="C149" s="92" t="s">
        <v>573</v>
      </c>
      <c r="D149" s="92"/>
      <c r="E149" s="92"/>
      <c r="F149" s="92"/>
      <c r="G149" s="92"/>
      <c r="H149" s="92"/>
      <c r="I149" s="44"/>
      <c r="J149" s="54"/>
      <c r="K149" s="42"/>
      <c r="L149" s="44">
        <f>SUMIF(CD52:CD130, 2, AZ52:AZ130)</f>
        <v>0</v>
      </c>
    </row>
    <row r="150" spans="1:12" ht="13.8" hidden="1" x14ac:dyDescent="0.25">
      <c r="A150" s="54"/>
      <c r="B150" s="56"/>
      <c r="C150" s="92" t="s">
        <v>574</v>
      </c>
      <c r="D150" s="92"/>
      <c r="E150" s="92"/>
      <c r="F150" s="92"/>
      <c r="G150" s="92"/>
      <c r="H150" s="92"/>
      <c r="I150" s="44"/>
      <c r="J150" s="54"/>
      <c r="K150" s="42"/>
      <c r="L150" s="44">
        <f>SUMIF(CD52:CD130, 2, BA52:BA130)</f>
        <v>0</v>
      </c>
    </row>
    <row r="151" spans="1:12" hidden="1" x14ac:dyDescent="0.25"/>
    <row r="152" spans="1:12" ht="13.8" hidden="1" x14ac:dyDescent="0.25">
      <c r="A152" s="57"/>
      <c r="B152" s="58"/>
      <c r="C152" s="95" t="s">
        <v>576</v>
      </c>
      <c r="D152" s="95"/>
      <c r="E152" s="95"/>
      <c r="F152" s="95"/>
      <c r="G152" s="95"/>
      <c r="H152" s="95"/>
      <c r="I152" s="46"/>
      <c r="J152" s="57"/>
      <c r="K152" s="59"/>
      <c r="L152" s="46">
        <f>L154+L155</f>
        <v>0</v>
      </c>
    </row>
    <row r="153" spans="1:12" ht="13.8" hidden="1" x14ac:dyDescent="0.25">
      <c r="A153" s="54"/>
      <c r="B153" s="56"/>
      <c r="C153" s="96" t="s">
        <v>538</v>
      </c>
      <c r="D153" s="92"/>
      <c r="E153" s="92"/>
      <c r="F153" s="92"/>
      <c r="G153" s="92"/>
      <c r="H153" s="92"/>
      <c r="I153" s="44"/>
      <c r="J153" s="54"/>
      <c r="K153" s="42"/>
      <c r="L153" s="44"/>
    </row>
    <row r="154" spans="1:12" ht="13.8" hidden="1" x14ac:dyDescent="0.25">
      <c r="A154" s="54"/>
      <c r="B154" s="56"/>
      <c r="C154" s="92" t="s">
        <v>552</v>
      </c>
      <c r="D154" s="92"/>
      <c r="E154" s="92"/>
      <c r="F154" s="92"/>
      <c r="G154" s="92"/>
      <c r="H154" s="92"/>
      <c r="I154" s="44"/>
      <c r="J154" s="54"/>
      <c r="K154" s="42"/>
      <c r="L154" s="44">
        <f>SUMIF(CD52:CD150, 3, BK52:BK150)</f>
        <v>0</v>
      </c>
    </row>
    <row r="155" spans="1:12" ht="13.8" hidden="1" x14ac:dyDescent="0.25">
      <c r="A155" s="54"/>
      <c r="B155" s="56"/>
      <c r="C155" s="92" t="s">
        <v>553</v>
      </c>
      <c r="D155" s="92"/>
      <c r="E155" s="92"/>
      <c r="F155" s="92"/>
      <c r="G155" s="92"/>
      <c r="H155" s="92"/>
      <c r="I155" s="44"/>
      <c r="J155" s="54"/>
      <c r="K155" s="42"/>
      <c r="L155" s="44">
        <f>SUMIF(CD52:CD150, 3, BD52:BD150)</f>
        <v>0</v>
      </c>
    </row>
    <row r="157" spans="1:12" ht="13.8" x14ac:dyDescent="0.25">
      <c r="A157" s="57"/>
      <c r="B157" s="58"/>
      <c r="C157" s="95" t="s">
        <v>577</v>
      </c>
      <c r="D157" s="95"/>
      <c r="E157" s="95"/>
      <c r="F157" s="95"/>
      <c r="G157" s="95"/>
      <c r="H157" s="95"/>
      <c r="I157" s="46"/>
      <c r="J157" s="57"/>
      <c r="K157" s="59"/>
      <c r="L157" s="46">
        <f>L163+L178+L179+L159+L160</f>
        <v>278584</v>
      </c>
    </row>
    <row r="158" spans="1:12" ht="13.8" x14ac:dyDescent="0.25">
      <c r="A158" s="54"/>
      <c r="B158" s="56"/>
      <c r="C158" s="96" t="s">
        <v>538</v>
      </c>
      <c r="D158" s="92"/>
      <c r="E158" s="92"/>
      <c r="F158" s="92"/>
      <c r="G158" s="92"/>
      <c r="H158" s="92"/>
      <c r="I158" s="44"/>
      <c r="J158" s="54"/>
      <c r="K158" s="42"/>
      <c r="L158" s="44"/>
    </row>
    <row r="159" spans="1:12" ht="13.8" hidden="1" x14ac:dyDescent="0.25">
      <c r="A159" s="54"/>
      <c r="B159" s="56"/>
      <c r="C159" s="92" t="s">
        <v>578</v>
      </c>
      <c r="D159" s="92"/>
      <c r="E159" s="92"/>
      <c r="F159" s="92"/>
      <c r="G159" s="92"/>
      <c r="H159" s="92"/>
      <c r="I159" s="44"/>
      <c r="J159" s="54"/>
      <c r="K159" s="42"/>
      <c r="L159" s="44"/>
    </row>
    <row r="160" spans="1:12" ht="13.8" hidden="1" x14ac:dyDescent="0.25">
      <c r="A160" s="54"/>
      <c r="B160" s="56"/>
      <c r="C160" s="92" t="s">
        <v>579</v>
      </c>
      <c r="D160" s="92"/>
      <c r="E160" s="92"/>
      <c r="F160" s="92"/>
      <c r="G160" s="92"/>
      <c r="H160" s="92"/>
      <c r="I160" s="44"/>
      <c r="J160" s="54"/>
      <c r="K160" s="42"/>
      <c r="L160" s="44">
        <f>SUM(BO52:BO155)</f>
        <v>0</v>
      </c>
    </row>
    <row r="161" spans="1:12" ht="13.8" x14ac:dyDescent="0.25">
      <c r="A161" s="54"/>
      <c r="B161" s="56"/>
      <c r="C161" s="92" t="s">
        <v>217</v>
      </c>
      <c r="D161" s="92"/>
      <c r="E161" s="92"/>
      <c r="F161" s="92"/>
      <c r="G161" s="92"/>
      <c r="H161" s="92"/>
      <c r="I161" s="44"/>
      <c r="J161" s="54"/>
      <c r="K161" s="42"/>
      <c r="L161" s="44">
        <f>L163+L178+L179</f>
        <v>278584</v>
      </c>
    </row>
    <row r="162" spans="1:12" ht="13.8" x14ac:dyDescent="0.25">
      <c r="A162" s="54"/>
      <c r="B162" s="56"/>
      <c r="C162" s="96" t="s">
        <v>538</v>
      </c>
      <c r="D162" s="92"/>
      <c r="E162" s="92"/>
      <c r="F162" s="92"/>
      <c r="G162" s="92"/>
      <c r="H162" s="92"/>
      <c r="I162" s="44"/>
      <c r="J162" s="54"/>
      <c r="K162" s="42"/>
      <c r="L162" s="44"/>
    </row>
    <row r="163" spans="1:12" ht="13.8" x14ac:dyDescent="0.25">
      <c r="A163" s="54"/>
      <c r="B163" s="56"/>
      <c r="C163" s="92" t="s">
        <v>570</v>
      </c>
      <c r="D163" s="92"/>
      <c r="E163" s="92"/>
      <c r="F163" s="92"/>
      <c r="G163" s="92"/>
      <c r="H163" s="92"/>
      <c r="I163" s="44"/>
      <c r="J163" s="54"/>
      <c r="K163" s="42"/>
      <c r="L163" s="44">
        <f>L165+L166+L172+L176</f>
        <v>132659.04999999999</v>
      </c>
    </row>
    <row r="164" spans="1:12" ht="13.8" x14ac:dyDescent="0.25">
      <c r="A164" s="54"/>
      <c r="B164" s="56"/>
      <c r="C164" s="96" t="s">
        <v>538</v>
      </c>
      <c r="D164" s="92"/>
      <c r="E164" s="92"/>
      <c r="F164" s="92"/>
      <c r="G164" s="92"/>
      <c r="H164" s="92"/>
      <c r="I164" s="44"/>
      <c r="J164" s="54"/>
      <c r="K164" s="42"/>
      <c r="L164" s="44"/>
    </row>
    <row r="165" spans="1:12" ht="13.8" x14ac:dyDescent="0.25">
      <c r="A165" s="54"/>
      <c r="B165" s="56"/>
      <c r="C165" s="92" t="s">
        <v>571</v>
      </c>
      <c r="D165" s="92"/>
      <c r="E165" s="92"/>
      <c r="F165" s="92"/>
      <c r="G165" s="92"/>
      <c r="H165" s="92"/>
      <c r="I165" s="44"/>
      <c r="J165" s="54"/>
      <c r="K165" s="42"/>
      <c r="L165" s="44">
        <f>SUMIF(CD52:CD155, 4, AR52:AR155)</f>
        <v>132659.04999999999</v>
      </c>
    </row>
    <row r="166" spans="1:12" ht="13.8" hidden="1" x14ac:dyDescent="0.25">
      <c r="A166" s="54"/>
      <c r="B166" s="56"/>
      <c r="C166" s="92" t="s">
        <v>540</v>
      </c>
      <c r="D166" s="92"/>
      <c r="E166" s="92"/>
      <c r="F166" s="92"/>
      <c r="G166" s="92"/>
      <c r="H166" s="92"/>
      <c r="I166" s="44"/>
      <c r="J166" s="54"/>
      <c r="K166" s="42"/>
      <c r="L166" s="44">
        <f>L168+L171+L170</f>
        <v>0</v>
      </c>
    </row>
    <row r="167" spans="1:12" ht="13.8" hidden="1" x14ac:dyDescent="0.25">
      <c r="A167" s="54"/>
      <c r="B167" s="56"/>
      <c r="C167" s="96" t="s">
        <v>541</v>
      </c>
      <c r="D167" s="92"/>
      <c r="E167" s="92"/>
      <c r="F167" s="92"/>
      <c r="G167" s="92"/>
      <c r="H167" s="92"/>
      <c r="I167" s="44"/>
      <c r="J167" s="54"/>
      <c r="K167" s="42"/>
      <c r="L167" s="44"/>
    </row>
    <row r="168" spans="1:12" ht="13.8" hidden="1" x14ac:dyDescent="0.25">
      <c r="A168" s="54"/>
      <c r="B168" s="56"/>
      <c r="C168" s="92" t="s">
        <v>540</v>
      </c>
      <c r="D168" s="92"/>
      <c r="E168" s="92"/>
      <c r="F168" s="92"/>
      <c r="G168" s="92"/>
      <c r="H168" s="92"/>
      <c r="I168" s="44"/>
      <c r="J168" s="54"/>
      <c r="K168" s="42"/>
      <c r="L168" s="44">
        <f>SUMIF(CD52:CD155, 4, AO52:AO155)</f>
        <v>0</v>
      </c>
    </row>
    <row r="169" spans="1:12" ht="13.8" hidden="1" x14ac:dyDescent="0.25">
      <c r="A169" s="54"/>
      <c r="B169" s="56"/>
      <c r="C169" s="96" t="s">
        <v>542</v>
      </c>
      <c r="D169" s="92"/>
      <c r="E169" s="92"/>
      <c r="F169" s="92"/>
      <c r="G169" s="92"/>
      <c r="H169" s="92"/>
      <c r="I169" s="44"/>
      <c r="J169" s="54"/>
      <c r="K169" s="42"/>
      <c r="L169" s="44"/>
    </row>
    <row r="170" spans="1:12" ht="13.8" hidden="1" x14ac:dyDescent="0.25">
      <c r="A170" s="54"/>
      <c r="B170" s="56"/>
      <c r="C170" s="92" t="s">
        <v>562</v>
      </c>
      <c r="D170" s="92"/>
      <c r="E170" s="92"/>
      <c r="F170" s="92"/>
      <c r="G170" s="92"/>
      <c r="H170" s="92"/>
      <c r="I170" s="44"/>
      <c r="J170" s="54"/>
      <c r="K170" s="42"/>
      <c r="L170" s="44">
        <f>SUMIF(CD52:CD155, 4, AT52:AT155)</f>
        <v>0</v>
      </c>
    </row>
    <row r="171" spans="1:12" ht="13.8" hidden="1" x14ac:dyDescent="0.25">
      <c r="A171" s="54"/>
      <c r="B171" s="56"/>
      <c r="C171" s="92" t="s">
        <v>543</v>
      </c>
      <c r="D171" s="92"/>
      <c r="E171" s="92"/>
      <c r="F171" s="92"/>
      <c r="G171" s="92"/>
      <c r="H171" s="92"/>
      <c r="I171" s="44"/>
      <c r="J171" s="54"/>
      <c r="K171" s="42"/>
      <c r="L171" s="44">
        <f>SUMIF(CD52:CD155, 4, AV52:AV155)</f>
        <v>0</v>
      </c>
    </row>
    <row r="172" spans="1:12" ht="13.8" hidden="1" x14ac:dyDescent="0.25">
      <c r="A172" s="54"/>
      <c r="B172" s="56"/>
      <c r="C172" s="92" t="s">
        <v>544</v>
      </c>
      <c r="D172" s="92"/>
      <c r="E172" s="92"/>
      <c r="F172" s="92"/>
      <c r="G172" s="92"/>
      <c r="H172" s="92"/>
      <c r="I172" s="44"/>
      <c r="J172" s="54"/>
      <c r="K172" s="42"/>
      <c r="L172" s="44">
        <f>L174+L175</f>
        <v>0</v>
      </c>
    </row>
    <row r="173" spans="1:12" ht="13.8" hidden="1" x14ac:dyDescent="0.25">
      <c r="A173" s="54"/>
      <c r="B173" s="56"/>
      <c r="C173" s="96" t="s">
        <v>541</v>
      </c>
      <c r="D173" s="92"/>
      <c r="E173" s="92"/>
      <c r="F173" s="92"/>
      <c r="G173" s="92"/>
      <c r="H173" s="92"/>
      <c r="I173" s="44"/>
      <c r="J173" s="54"/>
      <c r="K173" s="42"/>
      <c r="L173" s="44"/>
    </row>
    <row r="174" spans="1:12" ht="13.8" hidden="1" x14ac:dyDescent="0.25">
      <c r="A174" s="54"/>
      <c r="B174" s="56"/>
      <c r="C174" s="92" t="s">
        <v>545</v>
      </c>
      <c r="D174" s="92"/>
      <c r="E174" s="92"/>
      <c r="F174" s="92"/>
      <c r="G174" s="92"/>
      <c r="H174" s="92"/>
      <c r="I174" s="44"/>
      <c r="J174" s="54"/>
      <c r="K174" s="42"/>
      <c r="L174" s="44">
        <f>SUMIF(CD52:CD155, 4, AW52:AW155)-SUMIF(CD52:CD155, 4, BK52:BK155)</f>
        <v>0</v>
      </c>
    </row>
    <row r="175" spans="1:12" ht="13.8" hidden="1" x14ac:dyDescent="0.25">
      <c r="A175" s="54"/>
      <c r="B175" s="56"/>
      <c r="C175" s="92" t="s">
        <v>546</v>
      </c>
      <c r="D175" s="92"/>
      <c r="E175" s="92"/>
      <c r="F175" s="92"/>
      <c r="G175" s="92"/>
      <c r="H175" s="92"/>
      <c r="I175" s="44"/>
      <c r="J175" s="54"/>
      <c r="K175" s="42"/>
      <c r="L175" s="44">
        <f>SUMIF(CD52:CD155, 4, BC52:BC155)</f>
        <v>0</v>
      </c>
    </row>
    <row r="176" spans="1:12" ht="13.8" hidden="1" x14ac:dyDescent="0.25">
      <c r="A176" s="54"/>
      <c r="B176" s="56"/>
      <c r="C176" s="92" t="s">
        <v>547</v>
      </c>
      <c r="D176" s="92"/>
      <c r="E176" s="92"/>
      <c r="F176" s="92"/>
      <c r="G176" s="92"/>
      <c r="H176" s="92"/>
      <c r="I176" s="44"/>
      <c r="J176" s="54"/>
      <c r="K176" s="42"/>
      <c r="L176" s="44">
        <f>SUMIF(CD52:CD155, 4, BB52:BB155)</f>
        <v>0</v>
      </c>
    </row>
    <row r="177" spans="1:12" ht="13.8" x14ac:dyDescent="0.25">
      <c r="A177" s="54"/>
      <c r="B177" s="56"/>
      <c r="C177" s="92" t="s">
        <v>572</v>
      </c>
      <c r="D177" s="92"/>
      <c r="E177" s="92"/>
      <c r="F177" s="92"/>
      <c r="G177" s="92"/>
      <c r="H177" s="92"/>
      <c r="I177" s="44"/>
      <c r="J177" s="54"/>
      <c r="K177" s="42"/>
      <c r="L177" s="44">
        <f>SUMIF(CD52:CD155, 4, AR52:AR155)+SUMIF(CD52:CD155, 4, AT52:AT155)+SUMIF(CD52:CD155, 4, AV52:AV155)</f>
        <v>132659.04999999999</v>
      </c>
    </row>
    <row r="178" spans="1:12" ht="13.8" x14ac:dyDescent="0.25">
      <c r="A178" s="54"/>
      <c r="B178" s="56"/>
      <c r="C178" s="92" t="s">
        <v>573</v>
      </c>
      <c r="D178" s="92"/>
      <c r="E178" s="92"/>
      <c r="F178" s="92"/>
      <c r="G178" s="92"/>
      <c r="H178" s="92"/>
      <c r="I178" s="44"/>
      <c r="J178" s="54"/>
      <c r="K178" s="42"/>
      <c r="L178" s="44">
        <f>SUMIF(CD52:CD155, 4, AZ52:AZ155)</f>
        <v>98167.69</v>
      </c>
    </row>
    <row r="179" spans="1:12" ht="13.8" x14ac:dyDescent="0.25">
      <c r="A179" s="54"/>
      <c r="B179" s="56"/>
      <c r="C179" s="92" t="s">
        <v>574</v>
      </c>
      <c r="D179" s="92"/>
      <c r="E179" s="92"/>
      <c r="F179" s="92"/>
      <c r="G179" s="92"/>
      <c r="H179" s="92"/>
      <c r="I179" s="44"/>
      <c r="J179" s="54"/>
      <c r="K179" s="42"/>
      <c r="L179" s="44">
        <f>SUMIF(CD52:CD155, 4, BA52:BA155)</f>
        <v>47757.259999999995</v>
      </c>
    </row>
    <row r="181" spans="1:12" ht="13.8" x14ac:dyDescent="0.25">
      <c r="A181" s="57"/>
      <c r="B181" s="58"/>
      <c r="C181" s="95" t="s">
        <v>580</v>
      </c>
      <c r="D181" s="95"/>
      <c r="E181" s="95"/>
      <c r="F181" s="95"/>
      <c r="G181" s="95"/>
      <c r="H181" s="95"/>
      <c r="I181" s="46"/>
      <c r="J181" s="57"/>
      <c r="K181" s="59"/>
      <c r="L181" s="46">
        <f>L112+L132+L152+L157</f>
        <v>278584</v>
      </c>
    </row>
    <row r="182" spans="1:12" ht="13.8" x14ac:dyDescent="0.25">
      <c r="A182" s="54"/>
      <c r="B182" s="56"/>
      <c r="C182" s="96" t="s">
        <v>538</v>
      </c>
      <c r="D182" s="92"/>
      <c r="E182" s="92"/>
      <c r="F182" s="92"/>
      <c r="G182" s="92"/>
      <c r="H182" s="92"/>
      <c r="I182" s="44"/>
      <c r="J182" s="54"/>
      <c r="K182" s="42"/>
      <c r="L182" s="44"/>
    </row>
    <row r="183" spans="1:12" ht="13.8" x14ac:dyDescent="0.25">
      <c r="A183" s="54"/>
      <c r="B183" s="56"/>
      <c r="C183" s="92" t="s">
        <v>570</v>
      </c>
      <c r="D183" s="92"/>
      <c r="E183" s="92"/>
      <c r="F183" s="92"/>
      <c r="G183" s="92"/>
      <c r="H183" s="92"/>
      <c r="I183" s="44"/>
      <c r="J183" s="54"/>
      <c r="K183" s="42"/>
      <c r="L183" s="44">
        <f>L185+L186+L192+L196</f>
        <v>132659.04999999999</v>
      </c>
    </row>
    <row r="184" spans="1:12" ht="13.8" x14ac:dyDescent="0.25">
      <c r="A184" s="54"/>
      <c r="B184" s="56"/>
      <c r="C184" s="96" t="s">
        <v>538</v>
      </c>
      <c r="D184" s="92"/>
      <c r="E184" s="92"/>
      <c r="F184" s="92"/>
      <c r="G184" s="92"/>
      <c r="H184" s="92"/>
      <c r="I184" s="44"/>
      <c r="J184" s="54"/>
      <c r="K184" s="42"/>
      <c r="L184" s="44"/>
    </row>
    <row r="185" spans="1:12" ht="13.8" x14ac:dyDescent="0.25">
      <c r="A185" s="54"/>
      <c r="B185" s="56"/>
      <c r="C185" s="92" t="s">
        <v>571</v>
      </c>
      <c r="D185" s="92"/>
      <c r="E185" s="92"/>
      <c r="F185" s="92"/>
      <c r="G185" s="92"/>
      <c r="H185" s="92"/>
      <c r="I185" s="44"/>
      <c r="J185" s="54"/>
      <c r="K185" s="42"/>
      <c r="L185" s="44">
        <f>SUM(AR52:AR179)</f>
        <v>132659.04999999999</v>
      </c>
    </row>
    <row r="186" spans="1:12" ht="13.8" hidden="1" x14ac:dyDescent="0.25">
      <c r="A186" s="54"/>
      <c r="B186" s="56"/>
      <c r="C186" s="92" t="s">
        <v>540</v>
      </c>
      <c r="D186" s="92"/>
      <c r="E186" s="92"/>
      <c r="F186" s="92"/>
      <c r="G186" s="92"/>
      <c r="H186" s="92"/>
      <c r="I186" s="44"/>
      <c r="J186" s="54"/>
      <c r="K186" s="42"/>
      <c r="L186" s="44">
        <f>L188+L191+L190</f>
        <v>0</v>
      </c>
    </row>
    <row r="187" spans="1:12" ht="13.8" hidden="1" x14ac:dyDescent="0.25">
      <c r="A187" s="54"/>
      <c r="B187" s="56"/>
      <c r="C187" s="96" t="s">
        <v>541</v>
      </c>
      <c r="D187" s="92"/>
      <c r="E187" s="92"/>
      <c r="F187" s="92"/>
      <c r="G187" s="92"/>
      <c r="H187" s="92"/>
      <c r="I187" s="44"/>
      <c r="J187" s="54"/>
      <c r="K187" s="42"/>
      <c r="L187" s="44"/>
    </row>
    <row r="188" spans="1:12" ht="13.8" hidden="1" x14ac:dyDescent="0.25">
      <c r="A188" s="54"/>
      <c r="B188" s="56"/>
      <c r="C188" s="92" t="s">
        <v>540</v>
      </c>
      <c r="D188" s="92"/>
      <c r="E188" s="92"/>
      <c r="F188" s="92"/>
      <c r="G188" s="92"/>
      <c r="H188" s="92"/>
      <c r="I188" s="44"/>
      <c r="J188" s="54"/>
      <c r="K188" s="42"/>
      <c r="L188" s="44">
        <f>SUM(AO52:AO179)</f>
        <v>0</v>
      </c>
    </row>
    <row r="189" spans="1:12" ht="13.8" hidden="1" x14ac:dyDescent="0.25">
      <c r="A189" s="54"/>
      <c r="B189" s="56"/>
      <c r="C189" s="96" t="s">
        <v>542</v>
      </c>
      <c r="D189" s="92"/>
      <c r="E189" s="92"/>
      <c r="F189" s="92"/>
      <c r="G189" s="92"/>
      <c r="H189" s="92"/>
      <c r="I189" s="44"/>
      <c r="J189" s="54"/>
      <c r="K189" s="42"/>
      <c r="L189" s="44"/>
    </row>
    <row r="190" spans="1:12" ht="13.8" hidden="1" x14ac:dyDescent="0.25">
      <c r="A190" s="54"/>
      <c r="B190" s="56"/>
      <c r="C190" s="92" t="s">
        <v>562</v>
      </c>
      <c r="D190" s="92"/>
      <c r="E190" s="92"/>
      <c r="F190" s="92"/>
      <c r="G190" s="92"/>
      <c r="H190" s="92"/>
      <c r="I190" s="44"/>
      <c r="J190" s="54"/>
      <c r="K190" s="42"/>
      <c r="L190" s="44">
        <f>SUM(AT52:AT179)</f>
        <v>0</v>
      </c>
    </row>
    <row r="191" spans="1:12" ht="13.8" hidden="1" x14ac:dyDescent="0.25">
      <c r="A191" s="54"/>
      <c r="B191" s="56"/>
      <c r="C191" s="92" t="s">
        <v>543</v>
      </c>
      <c r="D191" s="92"/>
      <c r="E191" s="92"/>
      <c r="F191" s="92"/>
      <c r="G191" s="92"/>
      <c r="H191" s="92"/>
      <c r="I191" s="44"/>
      <c r="J191" s="54"/>
      <c r="K191" s="42"/>
      <c r="L191" s="44">
        <f>SUM(AV52:AV179)</f>
        <v>0</v>
      </c>
    </row>
    <row r="192" spans="1:12" ht="13.8" hidden="1" x14ac:dyDescent="0.25">
      <c r="A192" s="54"/>
      <c r="B192" s="56"/>
      <c r="C192" s="92" t="s">
        <v>544</v>
      </c>
      <c r="D192" s="92"/>
      <c r="E192" s="92"/>
      <c r="F192" s="92"/>
      <c r="G192" s="92"/>
      <c r="H192" s="92"/>
      <c r="I192" s="44"/>
      <c r="J192" s="54"/>
      <c r="K192" s="42"/>
      <c r="L192" s="44">
        <f>L194+L195</f>
        <v>0</v>
      </c>
    </row>
    <row r="193" spans="1:12" ht="13.8" hidden="1" x14ac:dyDescent="0.25">
      <c r="A193" s="54"/>
      <c r="B193" s="56"/>
      <c r="C193" s="96" t="s">
        <v>541</v>
      </c>
      <c r="D193" s="92"/>
      <c r="E193" s="92"/>
      <c r="F193" s="92"/>
      <c r="G193" s="92"/>
      <c r="H193" s="92"/>
      <c r="I193" s="44"/>
      <c r="J193" s="54"/>
      <c r="K193" s="42"/>
      <c r="L193" s="44"/>
    </row>
    <row r="194" spans="1:12" ht="13.8" hidden="1" x14ac:dyDescent="0.25">
      <c r="A194" s="54"/>
      <c r="B194" s="56"/>
      <c r="C194" s="92" t="s">
        <v>545</v>
      </c>
      <c r="D194" s="92"/>
      <c r="E194" s="92"/>
      <c r="F194" s="92"/>
      <c r="G194" s="92"/>
      <c r="H194" s="92"/>
      <c r="I194" s="44"/>
      <c r="J194" s="54"/>
      <c r="K194" s="42"/>
      <c r="L194" s="44">
        <f>SUM(AW52:AW179)-SUM(BK52:BK179)</f>
        <v>0</v>
      </c>
    </row>
    <row r="195" spans="1:12" ht="13.8" hidden="1" x14ac:dyDescent="0.25">
      <c r="A195" s="54"/>
      <c r="B195" s="56"/>
      <c r="C195" s="92" t="s">
        <v>546</v>
      </c>
      <c r="D195" s="92"/>
      <c r="E195" s="92"/>
      <c r="F195" s="92"/>
      <c r="G195" s="92"/>
      <c r="H195" s="92"/>
      <c r="I195" s="44"/>
      <c r="J195" s="54"/>
      <c r="K195" s="42"/>
      <c r="L195" s="44">
        <f>SUM(BC52:BC179)</f>
        <v>0</v>
      </c>
    </row>
    <row r="196" spans="1:12" ht="13.8" hidden="1" x14ac:dyDescent="0.25">
      <c r="A196" s="54"/>
      <c r="B196" s="56"/>
      <c r="C196" s="92" t="s">
        <v>547</v>
      </c>
      <c r="D196" s="92"/>
      <c r="E196" s="92"/>
      <c r="F196" s="92"/>
      <c r="G196" s="92"/>
      <c r="H196" s="92"/>
      <c r="I196" s="44"/>
      <c r="J196" s="54"/>
      <c r="K196" s="42"/>
      <c r="L196" s="44">
        <f>SUM(BB52:BB179)</f>
        <v>0</v>
      </c>
    </row>
    <row r="197" spans="1:12" ht="13.8" x14ac:dyDescent="0.25">
      <c r="A197" s="54"/>
      <c r="B197" s="56"/>
      <c r="C197" s="92" t="s">
        <v>548</v>
      </c>
      <c r="D197" s="92"/>
      <c r="E197" s="92"/>
      <c r="F197" s="92"/>
      <c r="G197" s="92"/>
      <c r="H197" s="92"/>
      <c r="I197" s="44"/>
      <c r="J197" s="54"/>
      <c r="K197" s="42"/>
      <c r="L197" s="44">
        <f>SUM(AR52:AR179)+SUM(AT52:AT179)+SUM(AV52:AV179)</f>
        <v>132659.04999999999</v>
      </c>
    </row>
    <row r="198" spans="1:12" ht="13.8" x14ac:dyDescent="0.25">
      <c r="A198" s="54"/>
      <c r="B198" s="56"/>
      <c r="C198" s="92" t="s">
        <v>549</v>
      </c>
      <c r="D198" s="92"/>
      <c r="E198" s="92"/>
      <c r="F198" s="92"/>
      <c r="G198" s="92"/>
      <c r="H198" s="92"/>
      <c r="I198" s="44"/>
      <c r="J198" s="54"/>
      <c r="K198" s="42"/>
      <c r="L198" s="44">
        <f>SUM(AZ52:AZ179)</f>
        <v>98167.69</v>
      </c>
    </row>
    <row r="199" spans="1:12" ht="13.8" x14ac:dyDescent="0.25">
      <c r="A199" s="54"/>
      <c r="B199" s="56"/>
      <c r="C199" s="92" t="s">
        <v>550</v>
      </c>
      <c r="D199" s="92"/>
      <c r="E199" s="92"/>
      <c r="F199" s="92"/>
      <c r="G199" s="92"/>
      <c r="H199" s="92"/>
      <c r="I199" s="44"/>
      <c r="J199" s="54"/>
      <c r="K199" s="42"/>
      <c r="L199" s="44">
        <f>SUM(BA52:BA179)</f>
        <v>47757.259999999995</v>
      </c>
    </row>
    <row r="200" spans="1:12" ht="13.8" hidden="1" x14ac:dyDescent="0.25">
      <c r="A200" s="54"/>
      <c r="B200" s="56"/>
      <c r="C200" s="92" t="s">
        <v>581</v>
      </c>
      <c r="D200" s="92"/>
      <c r="E200" s="92"/>
      <c r="F200" s="92"/>
      <c r="G200" s="92"/>
      <c r="H200" s="92"/>
      <c r="I200" s="44"/>
      <c r="J200" s="54"/>
      <c r="K200" s="42"/>
      <c r="L200" s="44">
        <f>L202+L203</f>
        <v>0</v>
      </c>
    </row>
    <row r="201" spans="1:12" ht="13.8" hidden="1" x14ac:dyDescent="0.25">
      <c r="A201" s="54"/>
      <c r="B201" s="56"/>
      <c r="C201" s="96" t="s">
        <v>538</v>
      </c>
      <c r="D201" s="92"/>
      <c r="E201" s="92"/>
      <c r="F201" s="92"/>
      <c r="G201" s="92"/>
      <c r="H201" s="92"/>
      <c r="I201" s="44"/>
      <c r="J201" s="54"/>
      <c r="K201" s="42"/>
      <c r="L201" s="44"/>
    </row>
    <row r="202" spans="1:12" ht="13.8" hidden="1" x14ac:dyDescent="0.25">
      <c r="A202" s="54"/>
      <c r="B202" s="56"/>
      <c r="C202" s="92" t="s">
        <v>552</v>
      </c>
      <c r="D202" s="92"/>
      <c r="E202" s="92"/>
      <c r="F202" s="92"/>
      <c r="G202" s="92"/>
      <c r="H202" s="92"/>
      <c r="I202" s="44"/>
      <c r="J202" s="54"/>
      <c r="K202" s="42"/>
      <c r="L202" s="44">
        <f>SUM(BK52:BK179)</f>
        <v>0</v>
      </c>
    </row>
    <row r="203" spans="1:12" ht="13.8" hidden="1" x14ac:dyDescent="0.25">
      <c r="A203" s="54"/>
      <c r="B203" s="56"/>
      <c r="C203" s="92" t="s">
        <v>553</v>
      </c>
      <c r="D203" s="92"/>
      <c r="E203" s="92"/>
      <c r="F203" s="92"/>
      <c r="G203" s="92"/>
      <c r="H203" s="92"/>
      <c r="I203" s="44"/>
      <c r="J203" s="54"/>
      <c r="K203" s="42"/>
      <c r="L203" s="44">
        <f>SUM(BD52:BD179)</f>
        <v>0</v>
      </c>
    </row>
    <row r="204" spans="1:12" ht="13.8" x14ac:dyDescent="0.25">
      <c r="A204" s="54"/>
      <c r="B204" s="56"/>
      <c r="C204" s="92" t="s">
        <v>582</v>
      </c>
      <c r="D204" s="92"/>
      <c r="E204" s="92"/>
      <c r="F204" s="92"/>
      <c r="G204" s="92"/>
      <c r="H204" s="92"/>
      <c r="I204" s="44"/>
      <c r="J204" s="54"/>
      <c r="K204" s="42"/>
      <c r="L204" s="44">
        <f>L157</f>
        <v>278584</v>
      </c>
    </row>
    <row r="205" spans="1:12" ht="13.8" x14ac:dyDescent="0.25">
      <c r="A205" s="54"/>
      <c r="B205" s="56"/>
      <c r="C205" s="95" t="s">
        <v>557</v>
      </c>
      <c r="D205" s="92"/>
      <c r="E205" s="92"/>
      <c r="F205" s="92"/>
      <c r="G205" s="92"/>
      <c r="H205" s="92"/>
      <c r="I205" s="44"/>
      <c r="J205" s="54"/>
      <c r="K205" s="42"/>
      <c r="L205" s="44"/>
    </row>
    <row r="206" spans="1:12" ht="13.8" hidden="1" x14ac:dyDescent="0.25">
      <c r="A206" s="54"/>
      <c r="B206" s="56"/>
      <c r="C206" s="92" t="s">
        <v>558</v>
      </c>
      <c r="D206" s="92"/>
      <c r="E206" s="92"/>
      <c r="F206" s="92"/>
      <c r="G206" s="92"/>
      <c r="H206" s="92"/>
      <c r="I206" s="44"/>
      <c r="J206" s="54"/>
      <c r="K206" s="42"/>
      <c r="L206" s="44">
        <f>SUM(AX52:AX179)</f>
        <v>0</v>
      </c>
    </row>
    <row r="207" spans="1:12" ht="13.8" hidden="1" x14ac:dyDescent="0.25">
      <c r="A207" s="54"/>
      <c r="B207" s="56"/>
      <c r="C207" s="92" t="s">
        <v>559</v>
      </c>
      <c r="D207" s="92"/>
      <c r="E207" s="92"/>
      <c r="F207" s="92"/>
      <c r="G207" s="92"/>
      <c r="H207" s="92"/>
      <c r="I207" s="44"/>
      <c r="J207" s="54"/>
      <c r="K207" s="42"/>
      <c r="L207" s="44">
        <f>SUM(AY52:AY179)</f>
        <v>0</v>
      </c>
    </row>
    <row r="208" spans="1:12" ht="13.8" x14ac:dyDescent="0.25">
      <c r="A208" s="54"/>
      <c r="B208" s="56"/>
      <c r="C208" s="92" t="s">
        <v>560</v>
      </c>
      <c r="D208" s="92"/>
      <c r="E208" s="92"/>
      <c r="F208" s="93"/>
      <c r="G208" s="45">
        <f>Source!F298</f>
        <v>107.84</v>
      </c>
      <c r="H208" s="54"/>
      <c r="I208" s="54"/>
      <c r="J208" s="54"/>
      <c r="K208" s="54"/>
      <c r="L208" s="54"/>
    </row>
    <row r="209" spans="1:12" ht="14.25" hidden="1" customHeight="1" x14ac:dyDescent="0.25">
      <c r="A209" s="54"/>
      <c r="B209" s="56"/>
      <c r="C209" s="92" t="s">
        <v>561</v>
      </c>
      <c r="D209" s="92"/>
      <c r="E209" s="92"/>
      <c r="F209" s="93"/>
      <c r="G209" s="45">
        <f>Source!F299</f>
        <v>0</v>
      </c>
      <c r="H209" s="54"/>
      <c r="I209" s="54"/>
      <c r="J209" s="54"/>
      <c r="K209" s="54"/>
      <c r="L209" s="54"/>
    </row>
    <row r="213" spans="1:12" ht="14.25" customHeight="1" x14ac:dyDescent="0.25">
      <c r="A213" s="78"/>
      <c r="B213" s="79" t="s">
        <v>583</v>
      </c>
      <c r="C213" s="81" t="str">
        <f>IF(Source!AC12&lt;&gt;"", Source!AC12," ")</f>
        <v xml:space="preserve"> </v>
      </c>
      <c r="D213" s="30"/>
      <c r="E213" s="30"/>
      <c r="F213" s="30"/>
      <c r="G213" s="30"/>
      <c r="H213" s="80" t="str">
        <f>IF(Source!AB12&lt;&gt;"", Source!AB12," ")</f>
        <v>И.В. Михайлова</v>
      </c>
      <c r="I213" s="20"/>
      <c r="J213" s="20"/>
      <c r="K213" s="34"/>
      <c r="L213" s="34"/>
    </row>
    <row r="214" spans="1:12" ht="14.25" customHeight="1" x14ac:dyDescent="0.25">
      <c r="A214" s="78"/>
      <c r="B214" s="82"/>
      <c r="C214" s="94" t="s">
        <v>584</v>
      </c>
      <c r="D214" s="94"/>
      <c r="E214" s="94"/>
      <c r="F214" s="94"/>
      <c r="G214" s="94"/>
      <c r="H214" s="20"/>
      <c r="I214" s="20"/>
      <c r="J214" s="20"/>
      <c r="K214" s="34"/>
      <c r="L214" s="34"/>
    </row>
    <row r="215" spans="1:12" ht="14.25" customHeight="1" x14ac:dyDescent="0.25">
      <c r="A215" s="78"/>
      <c r="B215" s="82"/>
      <c r="C215" s="16"/>
      <c r="D215" s="16"/>
      <c r="E215" s="16"/>
      <c r="F215" s="16"/>
      <c r="G215" s="16"/>
      <c r="H215" s="20"/>
      <c r="I215" s="20"/>
      <c r="J215" s="20"/>
      <c r="K215" s="34"/>
      <c r="L215" s="34"/>
    </row>
    <row r="216" spans="1:12" ht="14.25" customHeight="1" x14ac:dyDescent="0.25">
      <c r="A216" s="78"/>
      <c r="B216" s="79" t="s">
        <v>585</v>
      </c>
      <c r="C216" s="81" t="str">
        <f>IF(Source!AE12&lt;&gt;"", Source!AE12," ")</f>
        <v xml:space="preserve"> </v>
      </c>
      <c r="D216" s="30"/>
      <c r="E216" s="30"/>
      <c r="F216" s="30"/>
      <c r="G216" s="30"/>
      <c r="H216" s="80" t="str">
        <f>IF(Source!AD12&lt;&gt;"", Source!AD12," ")</f>
        <v xml:space="preserve"> </v>
      </c>
      <c r="I216" s="20"/>
      <c r="J216" s="20"/>
      <c r="K216" s="34"/>
      <c r="L216" s="34"/>
    </row>
    <row r="217" spans="1:12" ht="14.25" customHeight="1" x14ac:dyDescent="0.25">
      <c r="A217" s="16"/>
      <c r="B217" s="16"/>
      <c r="C217" s="94" t="s">
        <v>584</v>
      </c>
      <c r="D217" s="94"/>
      <c r="E217" s="94"/>
      <c r="F217" s="94"/>
      <c r="G217" s="94"/>
      <c r="H217" s="20"/>
      <c r="I217" s="20"/>
      <c r="J217" s="20"/>
      <c r="K217" s="34"/>
      <c r="L217" s="34"/>
    </row>
  </sheetData>
  <mergeCells count="171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53:L53"/>
    <mergeCell ref="C55:L55"/>
    <mergeCell ref="C65:H65"/>
    <mergeCell ref="I65:J65"/>
    <mergeCell ref="K65:L65"/>
    <mergeCell ref="C67:L67"/>
    <mergeCell ref="A46:A50"/>
    <mergeCell ref="B46:B50"/>
    <mergeCell ref="C46:C50"/>
    <mergeCell ref="D46:D50"/>
    <mergeCell ref="E46:G49"/>
    <mergeCell ref="H46:L49"/>
    <mergeCell ref="C82:H82"/>
    <mergeCell ref="C83:H83"/>
    <mergeCell ref="C84:H84"/>
    <mergeCell ref="C85:H85"/>
    <mergeCell ref="C86:H86"/>
    <mergeCell ref="C87:H87"/>
    <mergeCell ref="C77:H77"/>
    <mergeCell ref="I77:J77"/>
    <mergeCell ref="K77:L77"/>
    <mergeCell ref="C79:H79"/>
    <mergeCell ref="C80:H80"/>
    <mergeCell ref="C81:H81"/>
    <mergeCell ref="C94:H94"/>
    <mergeCell ref="C95:H95"/>
    <mergeCell ref="C96:H96"/>
    <mergeCell ref="C97:H97"/>
    <mergeCell ref="C98:H98"/>
    <mergeCell ref="C99:H99"/>
    <mergeCell ref="C88:H88"/>
    <mergeCell ref="C89:H89"/>
    <mergeCell ref="C90:H90"/>
    <mergeCell ref="C91:H91"/>
    <mergeCell ref="C92:H92"/>
    <mergeCell ref="C93:H93"/>
    <mergeCell ref="C106:F106"/>
    <mergeCell ref="C107:F107"/>
    <mergeCell ref="C110:H110"/>
    <mergeCell ref="C112:H112"/>
    <mergeCell ref="C113:H113"/>
    <mergeCell ref="C114:H114"/>
    <mergeCell ref="C100:H100"/>
    <mergeCell ref="C101:H101"/>
    <mergeCell ref="C102:H102"/>
    <mergeCell ref="C103:H103"/>
    <mergeCell ref="C104:H104"/>
    <mergeCell ref="C105:H105"/>
    <mergeCell ref="C121:H121"/>
    <mergeCell ref="C122:H122"/>
    <mergeCell ref="C123:H123"/>
    <mergeCell ref="C124:H124"/>
    <mergeCell ref="C125:H125"/>
    <mergeCell ref="C126:H126"/>
    <mergeCell ref="C115:H115"/>
    <mergeCell ref="C116:H116"/>
    <mergeCell ref="C117:H117"/>
    <mergeCell ref="C118:H118"/>
    <mergeCell ref="C119:H119"/>
    <mergeCell ref="C120:H120"/>
    <mergeCell ref="C134:H134"/>
    <mergeCell ref="C135:H135"/>
    <mergeCell ref="C136:H136"/>
    <mergeCell ref="C137:H137"/>
    <mergeCell ref="C138:H138"/>
    <mergeCell ref="C139:H139"/>
    <mergeCell ref="C127:H127"/>
    <mergeCell ref="C128:H128"/>
    <mergeCell ref="C129:H129"/>
    <mergeCell ref="C130:H130"/>
    <mergeCell ref="C132:H132"/>
    <mergeCell ref="C133:H133"/>
    <mergeCell ref="C146:H146"/>
    <mergeCell ref="C147:H147"/>
    <mergeCell ref="C148:H148"/>
    <mergeCell ref="C149:H149"/>
    <mergeCell ref="C150:H150"/>
    <mergeCell ref="C152:H152"/>
    <mergeCell ref="C140:H140"/>
    <mergeCell ref="C141:H141"/>
    <mergeCell ref="C142:H142"/>
    <mergeCell ref="C143:H143"/>
    <mergeCell ref="C144:H144"/>
    <mergeCell ref="C145:H145"/>
    <mergeCell ref="C160:H160"/>
    <mergeCell ref="C161:H161"/>
    <mergeCell ref="C162:H162"/>
    <mergeCell ref="C163:H163"/>
    <mergeCell ref="C164:H164"/>
    <mergeCell ref="C165:H165"/>
    <mergeCell ref="C153:H153"/>
    <mergeCell ref="C154:H154"/>
    <mergeCell ref="C155:H155"/>
    <mergeCell ref="C157:H157"/>
    <mergeCell ref="C158:H158"/>
    <mergeCell ref="C159:H159"/>
    <mergeCell ref="C172:H172"/>
    <mergeCell ref="C173:H173"/>
    <mergeCell ref="C174:H174"/>
    <mergeCell ref="C175:H175"/>
    <mergeCell ref="C176:H176"/>
    <mergeCell ref="C177:H177"/>
    <mergeCell ref="C166:H166"/>
    <mergeCell ref="C167:H167"/>
    <mergeCell ref="C168:H168"/>
    <mergeCell ref="C169:H169"/>
    <mergeCell ref="C170:H170"/>
    <mergeCell ref="C171:H171"/>
    <mergeCell ref="C185:H185"/>
    <mergeCell ref="C186:H186"/>
    <mergeCell ref="C187:H187"/>
    <mergeCell ref="C188:H188"/>
    <mergeCell ref="C189:H189"/>
    <mergeCell ref="C190:H190"/>
    <mergeCell ref="C178:H178"/>
    <mergeCell ref="C179:H179"/>
    <mergeCell ref="C181:H181"/>
    <mergeCell ref="C182:H182"/>
    <mergeCell ref="C183:H183"/>
    <mergeCell ref="C184:H184"/>
    <mergeCell ref="C197:H197"/>
    <mergeCell ref="C198:H198"/>
    <mergeCell ref="C199:H199"/>
    <mergeCell ref="C200:H200"/>
    <mergeCell ref="C201:H201"/>
    <mergeCell ref="C202:H202"/>
    <mergeCell ref="C191:H191"/>
    <mergeCell ref="C192:H192"/>
    <mergeCell ref="C193:H193"/>
    <mergeCell ref="C194:H194"/>
    <mergeCell ref="C195:H195"/>
    <mergeCell ref="C196:H196"/>
    <mergeCell ref="C209:F209"/>
    <mergeCell ref="C214:G214"/>
    <mergeCell ref="C217:G217"/>
    <mergeCell ref="C203:H203"/>
    <mergeCell ref="C204:H204"/>
    <mergeCell ref="C205:H205"/>
    <mergeCell ref="C206:H206"/>
    <mergeCell ref="C207:H207"/>
    <mergeCell ref="C208:F208"/>
  </mergeCells>
  <pageMargins left="0.4" right="0.2" top="0.2" bottom="0.4" header="0.2" footer="0.2"/>
  <pageSetup paperSize="9" scale="70" fitToHeight="0" orientation="landscape" horizontalDpi="1200" verticalDpi="120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K371"/>
  <sheetViews>
    <sheetView topLeftCell="A193" workbookViewId="0">
      <selection activeCell="G235" sqref="G235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57273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459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5">
      <c r="A12" s="1">
        <v>1</v>
      </c>
      <c r="B12" s="1">
        <v>365</v>
      </c>
      <c r="C12" s="1">
        <v>0</v>
      </c>
      <c r="D12" s="1">
        <f>ROW(A306)</f>
        <v>306</v>
      </c>
      <c r="E12" s="1">
        <v>0</v>
      </c>
      <c r="F12" s="89" t="s">
        <v>595</v>
      </c>
      <c r="G12" s="90" t="s">
        <v>598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45975</v>
      </c>
      <c r="CT12" s="1">
        <v>538</v>
      </c>
      <c r="CU12" s="1">
        <v>16</v>
      </c>
      <c r="CV12" s="1" t="s">
        <v>460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B306</f>
        <v>365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02-01-12</v>
      </c>
      <c r="G18" s="2" t="str">
        <f t="shared" si="0"/>
        <v>Пусконаладочные работы ТМ БКРП-10 кВ № нов.2</v>
      </c>
      <c r="H18" s="2"/>
      <c r="I18" s="2"/>
      <c r="J18" s="2"/>
      <c r="K18" s="2"/>
      <c r="L18" s="2"/>
      <c r="M18" s="2"/>
      <c r="N18" s="2"/>
      <c r="O18" s="2">
        <f t="shared" ref="O18:AT18" si="1">O306</f>
        <v>3258265.6000000001</v>
      </c>
      <c r="P18" s="2">
        <f t="shared" si="1"/>
        <v>3084124.97</v>
      </c>
      <c r="Q18" s="2">
        <f t="shared" si="1"/>
        <v>1164.76</v>
      </c>
      <c r="R18" s="2">
        <f t="shared" si="1"/>
        <v>1055.04</v>
      </c>
      <c r="S18" s="2">
        <f t="shared" si="1"/>
        <v>171920.83</v>
      </c>
      <c r="T18" s="2">
        <f t="shared" si="1"/>
        <v>0</v>
      </c>
      <c r="U18" s="2">
        <f t="shared" si="1"/>
        <v>159.2988</v>
      </c>
      <c r="V18" s="2">
        <f t="shared" si="1"/>
        <v>1.1744000000000001</v>
      </c>
      <c r="W18" s="2">
        <f t="shared" si="1"/>
        <v>0</v>
      </c>
      <c r="X18" s="2">
        <f t="shared" si="1"/>
        <v>136340.01</v>
      </c>
      <c r="Y18" s="2">
        <f t="shared" si="1"/>
        <v>67650.990000000005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3029811.16</v>
      </c>
      <c r="AQ18" s="2">
        <f t="shared" si="1"/>
        <v>0</v>
      </c>
      <c r="AR18" s="2">
        <f t="shared" si="1"/>
        <v>3462256.6</v>
      </c>
      <c r="AS18" s="2">
        <f t="shared" si="1"/>
        <v>35844.839999999997</v>
      </c>
      <c r="AT18" s="2">
        <f t="shared" si="1"/>
        <v>118016.6</v>
      </c>
      <c r="AU18" s="2">
        <f t="shared" ref="AU18:BZ18" si="2">AU306</f>
        <v>278584</v>
      </c>
      <c r="AV18" s="2">
        <f t="shared" si="2"/>
        <v>3084124.97</v>
      </c>
      <c r="AW18" s="2">
        <f t="shared" si="2"/>
        <v>54313.81</v>
      </c>
      <c r="AX18" s="2">
        <f t="shared" si="2"/>
        <v>0</v>
      </c>
      <c r="AY18" s="2">
        <f t="shared" si="2"/>
        <v>54313.81</v>
      </c>
      <c r="AZ18" s="2">
        <f t="shared" si="2"/>
        <v>3029811.16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CA306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DG306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EM306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FS306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ROW(A200)</f>
        <v>200</v>
      </c>
      <c r="E20" s="1"/>
      <c r="F20" s="89" t="s">
        <v>595</v>
      </c>
      <c r="G20" s="90" t="s">
        <v>596</v>
      </c>
      <c r="H20" s="1" t="s">
        <v>3</v>
      </c>
      <c r="I20" s="1">
        <v>0</v>
      </c>
      <c r="J20" s="90" t="s">
        <v>597</v>
      </c>
      <c r="K20" s="1">
        <v>-1</v>
      </c>
      <c r="L20" s="91" t="s">
        <v>595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B200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02-01-12</v>
      </c>
      <c r="G22" s="2" t="str">
        <f t="shared" si="7"/>
        <v>Монтаж ТМ БКРП-10 кВ № нов.2</v>
      </c>
      <c r="H22" s="2"/>
      <c r="I22" s="2"/>
      <c r="J22" s="2"/>
      <c r="K22" s="2"/>
      <c r="L22" s="2"/>
      <c r="M22" s="2"/>
      <c r="N22" s="2"/>
      <c r="O22" s="2">
        <f t="shared" ref="O22:AT22" si="8">O200</f>
        <v>3125606.55</v>
      </c>
      <c r="P22" s="2">
        <f t="shared" si="8"/>
        <v>3084124.97</v>
      </c>
      <c r="Q22" s="2">
        <f t="shared" si="8"/>
        <v>1164.76</v>
      </c>
      <c r="R22" s="2">
        <f t="shared" si="8"/>
        <v>1055.04</v>
      </c>
      <c r="S22" s="2">
        <f t="shared" si="8"/>
        <v>39261.78</v>
      </c>
      <c r="T22" s="2">
        <f t="shared" si="8"/>
        <v>0</v>
      </c>
      <c r="U22" s="2">
        <f t="shared" si="8"/>
        <v>51.458800000000004</v>
      </c>
      <c r="V22" s="2">
        <f t="shared" si="8"/>
        <v>1.1744000000000001</v>
      </c>
      <c r="W22" s="2">
        <f t="shared" si="8"/>
        <v>0</v>
      </c>
      <c r="X22" s="2">
        <f t="shared" si="8"/>
        <v>38172.32</v>
      </c>
      <c r="Y22" s="2">
        <f t="shared" si="8"/>
        <v>19893.73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3029811.16</v>
      </c>
      <c r="AQ22" s="2">
        <f t="shared" si="8"/>
        <v>0</v>
      </c>
      <c r="AR22" s="2">
        <f t="shared" si="8"/>
        <v>3183672.6</v>
      </c>
      <c r="AS22" s="2">
        <f t="shared" si="8"/>
        <v>35844.839999999997</v>
      </c>
      <c r="AT22" s="2">
        <f t="shared" si="8"/>
        <v>118016.6</v>
      </c>
      <c r="AU22" s="2">
        <f t="shared" ref="AU22:BZ22" si="9">AU200</f>
        <v>0</v>
      </c>
      <c r="AV22" s="2">
        <f t="shared" si="9"/>
        <v>3084124.97</v>
      </c>
      <c r="AW22" s="2">
        <f t="shared" si="9"/>
        <v>54313.81</v>
      </c>
      <c r="AX22" s="2">
        <f t="shared" si="9"/>
        <v>0</v>
      </c>
      <c r="AY22" s="2">
        <f t="shared" si="9"/>
        <v>54313.81</v>
      </c>
      <c r="AZ22" s="2">
        <f t="shared" si="9"/>
        <v>3029811.16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CA200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DG200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EM200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FS200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ROW(A50)</f>
        <v>50</v>
      </c>
      <c r="E24" s="1"/>
      <c r="F24" s="1" t="s">
        <v>17</v>
      </c>
      <c r="G24" s="1" t="s">
        <v>18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B50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 системы Телемеханика</v>
      </c>
      <c r="H26" s="2"/>
      <c r="I26" s="2"/>
      <c r="J26" s="2"/>
      <c r="K26" s="2"/>
      <c r="L26" s="2"/>
      <c r="M26" s="2"/>
      <c r="N26" s="2"/>
      <c r="O26" s="2">
        <f t="shared" ref="O26:AT26" si="15">O50</f>
        <v>44273.120000000003</v>
      </c>
      <c r="P26" s="2">
        <f t="shared" si="15"/>
        <v>2791.54</v>
      </c>
      <c r="Q26" s="2">
        <f t="shared" si="15"/>
        <v>1164.76</v>
      </c>
      <c r="R26" s="2">
        <f t="shared" si="15"/>
        <v>1055.04</v>
      </c>
      <c r="S26" s="2">
        <f t="shared" si="15"/>
        <v>39261.78</v>
      </c>
      <c r="T26" s="2">
        <f t="shared" si="15"/>
        <v>0</v>
      </c>
      <c r="U26" s="2">
        <f t="shared" si="15"/>
        <v>51.458800000000004</v>
      </c>
      <c r="V26" s="2">
        <f t="shared" si="15"/>
        <v>1.1744000000000001</v>
      </c>
      <c r="W26" s="2">
        <f t="shared" si="15"/>
        <v>0</v>
      </c>
      <c r="X26" s="2">
        <f t="shared" si="15"/>
        <v>38172.32</v>
      </c>
      <c r="Y26" s="2">
        <f t="shared" si="15"/>
        <v>19893.73</v>
      </c>
      <c r="Z26" s="2">
        <f t="shared" si="15"/>
        <v>0</v>
      </c>
      <c r="AA26" s="2">
        <f t="shared" si="15"/>
        <v>0</v>
      </c>
      <c r="AB26" s="2">
        <f t="shared" si="15"/>
        <v>44273.120000000003</v>
      </c>
      <c r="AC26" s="2">
        <f t="shared" si="15"/>
        <v>2791.54</v>
      </c>
      <c r="AD26" s="2">
        <f t="shared" si="15"/>
        <v>1164.76</v>
      </c>
      <c r="AE26" s="2">
        <f t="shared" si="15"/>
        <v>1055.04</v>
      </c>
      <c r="AF26" s="2">
        <f t="shared" si="15"/>
        <v>39261.78</v>
      </c>
      <c r="AG26" s="2">
        <f t="shared" si="15"/>
        <v>0</v>
      </c>
      <c r="AH26" s="2">
        <f t="shared" si="15"/>
        <v>51.458800000000004</v>
      </c>
      <c r="AI26" s="2">
        <f t="shared" si="15"/>
        <v>1.1744000000000001</v>
      </c>
      <c r="AJ26" s="2">
        <f t="shared" si="15"/>
        <v>0</v>
      </c>
      <c r="AK26" s="2">
        <f t="shared" si="15"/>
        <v>38172.32</v>
      </c>
      <c r="AL26" s="2">
        <f t="shared" si="15"/>
        <v>19893.73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102339.17</v>
      </c>
      <c r="AS26" s="2">
        <f t="shared" si="15"/>
        <v>0</v>
      </c>
      <c r="AT26" s="2">
        <f t="shared" si="15"/>
        <v>102339.17</v>
      </c>
      <c r="AU26" s="2">
        <f t="shared" ref="AU26:BZ26" si="16">AU50</f>
        <v>0</v>
      </c>
      <c r="AV26" s="2">
        <f t="shared" si="16"/>
        <v>2791.54</v>
      </c>
      <c r="AW26" s="2">
        <f t="shared" si="16"/>
        <v>2791.54</v>
      </c>
      <c r="AX26" s="2">
        <f t="shared" si="16"/>
        <v>0</v>
      </c>
      <c r="AY26" s="2">
        <f t="shared" si="16"/>
        <v>2791.54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CA50</f>
        <v>102339.17</v>
      </c>
      <c r="CB26" s="2">
        <f t="shared" si="17"/>
        <v>0</v>
      </c>
      <c r="CC26" s="2">
        <f t="shared" si="17"/>
        <v>102339.17</v>
      </c>
      <c r="CD26" s="2">
        <f t="shared" si="17"/>
        <v>0</v>
      </c>
      <c r="CE26" s="2">
        <f t="shared" si="17"/>
        <v>2791.54</v>
      </c>
      <c r="CF26" s="2">
        <f t="shared" si="17"/>
        <v>2791.54</v>
      </c>
      <c r="CG26" s="2">
        <f t="shared" si="17"/>
        <v>0</v>
      </c>
      <c r="CH26" s="2">
        <f t="shared" si="17"/>
        <v>2791.54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ROW(SmtRes!A11)</f>
        <v>11</v>
      </c>
      <c r="D28">
        <f>ROW(EtalonRes!A11)</f>
        <v>11</v>
      </c>
      <c r="E28" t="s">
        <v>19</v>
      </c>
      <c r="F28" t="s">
        <v>20</v>
      </c>
      <c r="G28" t="s">
        <v>21</v>
      </c>
      <c r="H28" t="s">
        <v>22</v>
      </c>
      <c r="I28">
        <v>1</v>
      </c>
      <c r="J28">
        <v>0</v>
      </c>
      <c r="K28">
        <v>1</v>
      </c>
      <c r="O28">
        <f>ROUND(CP28,2)</f>
        <v>2230.6999999999998</v>
      </c>
      <c r="P28">
        <f>SUMIF(SmtRes!AQ1:'SmtRes'!AQ11,"=1",SmtRes!DF1:'SmtRes'!DF11)</f>
        <v>35.26</v>
      </c>
      <c r="Q28">
        <f>SUMIF(SmtRes!AQ1:'SmtRes'!AQ11,"=1",SmtRes!DG1:'SmtRes'!DG11)</f>
        <v>229.48000000000002</v>
      </c>
      <c r="R28">
        <f>SUMIF(SmtRes!AQ1:'SmtRes'!AQ11,"=1",SmtRes!DH1:'SmtRes'!DH11)</f>
        <v>265.06</v>
      </c>
      <c r="S28">
        <f>SUMIF(SmtRes!AQ1:'SmtRes'!AQ11,"=1",SmtRes!DI1:'SmtRes'!DI11)</f>
        <v>1700.9</v>
      </c>
      <c r="T28">
        <f t="shared" ref="T28:T48" si="21">ROUND(CU28*I28,2)</f>
        <v>0</v>
      </c>
      <c r="U28">
        <f>SUMIF(SmtRes!AQ1:'SmtRes'!AQ11,"=1",SmtRes!CV1:'SmtRes'!CV11)</f>
        <v>2.06</v>
      </c>
      <c r="V28">
        <f>SUMIF(SmtRes!AQ1:'SmtRes'!AQ11,"=1",SmtRes!CW1:'SmtRes'!CW11)</f>
        <v>0.31</v>
      </c>
      <c r="W28">
        <f t="shared" ref="W28:W48" si="22">ROUND(CX28*I28,2)</f>
        <v>0</v>
      </c>
      <c r="X28">
        <f t="shared" ref="X28:X48" si="23">ROUND(CY28,2)</f>
        <v>1906.98</v>
      </c>
      <c r="Y28">
        <f t="shared" ref="Y28:Y48" si="24">ROUND(CZ28,2)</f>
        <v>1002.64</v>
      </c>
      <c r="AA28">
        <v>57800807</v>
      </c>
      <c r="AB28">
        <f t="shared" ref="AB28:AB48" si="25">ROUND((AC28+AD28+AF28),6)</f>
        <v>1964.2570000000001</v>
      </c>
      <c r="AC28">
        <f>ROUND((SUM(SmtRes!BQ1:'SmtRes'!BQ11)),6)</f>
        <v>34.653599999999997</v>
      </c>
      <c r="AD28">
        <f>ROUND((((SUM(SmtRes!BR1:'SmtRes'!BR11))-(SUM(SmtRes!BS1:'SmtRes'!BS11)))+AE28),6)</f>
        <v>228.70259999999999</v>
      </c>
      <c r="AE28">
        <f>ROUND((SUM(SmtRes!BS1:'SmtRes'!BS11)),6)</f>
        <v>265.05630000000002</v>
      </c>
      <c r="AF28">
        <f>ROUND((SUM(SmtRes!BT1:'SmtRes'!BT11)),6)</f>
        <v>1700.9007999999999</v>
      </c>
      <c r="AG28">
        <f t="shared" ref="AG28:AG48" si="26">ROUND((AP28),6)</f>
        <v>0</v>
      </c>
      <c r="AH28">
        <f>(SUM(SmtRes!BU1:'SmtRes'!BU11))</f>
        <v>2.06</v>
      </c>
      <c r="AI28">
        <f>(SUM(SmtRes!BV1:'SmtRes'!BV11))</f>
        <v>0.31</v>
      </c>
      <c r="AJ28">
        <f t="shared" ref="AJ28:AJ48" si="27">(AS28)</f>
        <v>0</v>
      </c>
      <c r="AK28">
        <v>2229.3132999999998</v>
      </c>
      <c r="AL28">
        <v>34.653600000000004</v>
      </c>
      <c r="AM28">
        <v>228.70260000000002</v>
      </c>
      <c r="AN28">
        <v>265.05629999999996</v>
      </c>
      <c r="AO28">
        <v>1700.9007999999999</v>
      </c>
      <c r="AP28">
        <v>0</v>
      </c>
      <c r="AQ28">
        <v>2.06</v>
      </c>
      <c r="AR28">
        <v>0.31</v>
      </c>
      <c r="AS28">
        <v>0</v>
      </c>
      <c r="AT28">
        <v>97</v>
      </c>
      <c r="AU28">
        <v>51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23</v>
      </c>
      <c r="BM28">
        <v>108001</v>
      </c>
      <c r="BN28">
        <v>56309123</v>
      </c>
      <c r="BO28" t="s">
        <v>3</v>
      </c>
      <c r="BP28">
        <v>0</v>
      </c>
      <c r="BQ28">
        <v>3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97</v>
      </c>
      <c r="CA28">
        <v>51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(P28+Q28+S28+R28)</f>
        <v>2230.7000000000003</v>
      </c>
      <c r="CQ28">
        <f>SUMIF(SmtRes!AQ1:'SmtRes'!AQ11,"=1",SmtRes!AA1:'SmtRes'!AA11)</f>
        <v>444.6</v>
      </c>
      <c r="CR28">
        <f>SUMIF(SmtRes!AQ1:'SmtRes'!AQ11,"=1",SmtRes!AB1:'SmtRes'!AB11)</f>
        <v>2665.05</v>
      </c>
      <c r="CS28">
        <f>SUMIF(SmtRes!AQ1:'SmtRes'!AQ11,"=1",SmtRes!AC1:'SmtRes'!AC11)</f>
        <v>2680.48</v>
      </c>
      <c r="CT28">
        <f>SUMIF(SmtRes!AQ1:'SmtRes'!AQ11,"=1",SmtRes!AD1:'SmtRes'!AD11)</f>
        <v>825.68</v>
      </c>
      <c r="CU28">
        <f>AG28</f>
        <v>0</v>
      </c>
      <c r="CV28">
        <f>SUMIF(SmtRes!AQ1:'SmtRes'!AQ11,"=1",SmtRes!BU1:'SmtRes'!BU11)</f>
        <v>2.06</v>
      </c>
      <c r="CW28">
        <f>SUMIF(SmtRes!AQ1:'SmtRes'!AQ11,"=1",SmtRes!BV1:'SmtRes'!BV11)</f>
        <v>0.31</v>
      </c>
      <c r="CX28">
        <f>AJ28</f>
        <v>0</v>
      </c>
      <c r="CY28">
        <f>(((S28+R28)*AT28)/100)</f>
        <v>1906.9811999999999</v>
      </c>
      <c r="CZ28">
        <f>(((S28+R28)*AU28)/100)</f>
        <v>1002.6396000000001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22</v>
      </c>
      <c r="DW28" t="s">
        <v>22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56309408</v>
      </c>
      <c r="EF28">
        <v>3</v>
      </c>
      <c r="EG28" t="s">
        <v>16</v>
      </c>
      <c r="EH28">
        <v>0</v>
      </c>
      <c r="EI28" t="s">
        <v>3</v>
      </c>
      <c r="EJ28">
        <v>2</v>
      </c>
      <c r="EK28">
        <v>108001</v>
      </c>
      <c r="EL28" t="s">
        <v>24</v>
      </c>
      <c r="EM28" t="s">
        <v>25</v>
      </c>
      <c r="EO28" t="s">
        <v>3</v>
      </c>
      <c r="EQ28">
        <v>131072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2.06</v>
      </c>
      <c r="EX28">
        <v>0.31</v>
      </c>
      <c r="EY28">
        <v>0</v>
      </c>
      <c r="FQ28">
        <v>0</v>
      </c>
      <c r="FR28">
        <v>0</v>
      </c>
      <c r="FS28">
        <v>0</v>
      </c>
      <c r="FX28">
        <v>97</v>
      </c>
      <c r="FY28">
        <v>51</v>
      </c>
      <c r="GA28" t="s">
        <v>3</v>
      </c>
      <c r="GD28">
        <v>1</v>
      </c>
      <c r="GF28">
        <v>-512443577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48" si="28">ROUND(IF(AND(BH28=3,BI28=3,FS28&lt;&gt;0),P28,0),2)</f>
        <v>0</v>
      </c>
      <c r="GM28">
        <f t="shared" ref="GM28:GM48" si="29">ROUND(O28+X28+Y28,2)+GX28</f>
        <v>5140.32</v>
      </c>
      <c r="GN28">
        <f t="shared" ref="GN28:GN48" si="30">IF(OR(BI28=0,BI28=1),GM28-GX28,0)</f>
        <v>0</v>
      </c>
      <c r="GO28">
        <f t="shared" ref="GO28:GO48" si="31">IF(BI28=2,GM28-GX28,0)</f>
        <v>5140.32</v>
      </c>
      <c r="GP28">
        <f t="shared" ref="GP28:GP48" si="32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48" si="33">ROUND((GT28),6)</f>
        <v>0</v>
      </c>
      <c r="GW28">
        <v>1</v>
      </c>
      <c r="GX28">
        <f t="shared" ref="GX28:GX48" si="34"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26</v>
      </c>
      <c r="HO28" t="s">
        <v>27</v>
      </c>
      <c r="HP28" t="s">
        <v>24</v>
      </c>
      <c r="HQ28" t="s">
        <v>24</v>
      </c>
      <c r="HS28">
        <v>0</v>
      </c>
      <c r="IK28">
        <v>0</v>
      </c>
    </row>
    <row r="29" spans="1:245" x14ac:dyDescent="0.25">
      <c r="A29">
        <v>18</v>
      </c>
      <c r="B29">
        <v>1</v>
      </c>
      <c r="C29">
        <v>11</v>
      </c>
      <c r="E29" t="s">
        <v>28</v>
      </c>
      <c r="F29" t="s">
        <v>29</v>
      </c>
      <c r="G29" t="s">
        <v>30</v>
      </c>
      <c r="H29" t="s">
        <v>31</v>
      </c>
      <c r="I29">
        <f>J29</f>
        <v>2</v>
      </c>
      <c r="J29">
        <v>2</v>
      </c>
      <c r="K29">
        <v>2</v>
      </c>
      <c r="O29">
        <f>ROUND(P29,2)</f>
        <v>34.020000000000003</v>
      </c>
      <c r="P29">
        <f>ROUND(ROUND(ROUND(SUMIF(SmtRes!AQ1:'SmtRes'!AQ11,"=1",SmtRes!CU1:'SmtRes'!CU11),2),2)*I29/100,2)</f>
        <v>34.020000000000003</v>
      </c>
      <c r="Q29">
        <f>ROUND(CR29*I29,2)</f>
        <v>0</v>
      </c>
      <c r="R29">
        <f>ROUND(CS29*I29,2)</f>
        <v>0</v>
      </c>
      <c r="S29">
        <f>ROUND(CT29*I29,2)</f>
        <v>0</v>
      </c>
      <c r="T29">
        <f t="shared" si="21"/>
        <v>0</v>
      </c>
      <c r="U29">
        <f>ROUND(CV29*I29,7)</f>
        <v>0</v>
      </c>
      <c r="V29">
        <f>ROUND(CW29*I29,7)</f>
        <v>0</v>
      </c>
      <c r="W29">
        <f t="shared" si="22"/>
        <v>0</v>
      </c>
      <c r="X29">
        <f t="shared" si="23"/>
        <v>0</v>
      </c>
      <c r="Y29">
        <f t="shared" si="24"/>
        <v>0</v>
      </c>
      <c r="AA29">
        <v>57800807</v>
      </c>
      <c r="AB29">
        <f t="shared" si="25"/>
        <v>0</v>
      </c>
      <c r="AC29">
        <f>ROUND((ES29),6)</f>
        <v>0</v>
      </c>
      <c r="AD29">
        <f>ROUND((((ET29)-(EU29))+AE29),6)</f>
        <v>0</v>
      </c>
      <c r="AE29">
        <f>ROUND((EU29),6)</f>
        <v>0</v>
      </c>
      <c r="AF29">
        <f>ROUND((EV29),6)</f>
        <v>0</v>
      </c>
      <c r="AG29">
        <f t="shared" si="26"/>
        <v>0</v>
      </c>
      <c r="AH29">
        <f>(EW29)</f>
        <v>0</v>
      </c>
      <c r="AI29">
        <f>(EX29)</f>
        <v>0</v>
      </c>
      <c r="AJ29">
        <f t="shared" si="27"/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97</v>
      </c>
      <c r="AU29">
        <v>51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2</v>
      </c>
      <c r="BJ29" t="s">
        <v>3</v>
      </c>
      <c r="BM29">
        <v>108001</v>
      </c>
      <c r="BN29">
        <v>0</v>
      </c>
      <c r="BO29" t="s">
        <v>3</v>
      </c>
      <c r="BP29">
        <v>0</v>
      </c>
      <c r="BQ29">
        <v>3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97</v>
      </c>
      <c r="CA29">
        <v>51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0</f>
        <v>0</v>
      </c>
      <c r="CQ29">
        <f>0</f>
        <v>0</v>
      </c>
      <c r="CR29">
        <f>0</f>
        <v>0</v>
      </c>
      <c r="CS29">
        <f>0</f>
        <v>0</v>
      </c>
      <c r="CT29">
        <f>0</f>
        <v>0</v>
      </c>
      <c r="CU29">
        <f>0</f>
        <v>0</v>
      </c>
      <c r="CV29">
        <f>0</f>
        <v>0</v>
      </c>
      <c r="CW29">
        <f>0</f>
        <v>0</v>
      </c>
      <c r="CX29">
        <f>0</f>
        <v>0</v>
      </c>
      <c r="CY29">
        <f>0</f>
        <v>0</v>
      </c>
      <c r="CZ29">
        <f>0</f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31</v>
      </c>
      <c r="DW29" t="s">
        <v>31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56309408</v>
      </c>
      <c r="EF29">
        <v>3</v>
      </c>
      <c r="EG29" t="s">
        <v>16</v>
      </c>
      <c r="EH29">
        <v>0</v>
      </c>
      <c r="EI29" t="s">
        <v>3</v>
      </c>
      <c r="EJ29">
        <v>2</v>
      </c>
      <c r="EK29">
        <v>108001</v>
      </c>
      <c r="EL29" t="s">
        <v>24</v>
      </c>
      <c r="EM29" t="s">
        <v>25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v>0</v>
      </c>
      <c r="FS29">
        <v>0</v>
      </c>
      <c r="FX29">
        <v>97</v>
      </c>
      <c r="FY29">
        <v>51</v>
      </c>
      <c r="GA29" t="s">
        <v>3</v>
      </c>
      <c r="GD29">
        <v>1</v>
      </c>
      <c r="GF29">
        <v>274903907</v>
      </c>
      <c r="GG29">
        <v>2</v>
      </c>
      <c r="GH29">
        <v>0</v>
      </c>
      <c r="GI29">
        <v>-2</v>
      </c>
      <c r="GJ29">
        <v>0</v>
      </c>
      <c r="GK29">
        <v>0</v>
      </c>
      <c r="GL29">
        <f t="shared" si="28"/>
        <v>0</v>
      </c>
      <c r="GM29">
        <f t="shared" si="29"/>
        <v>34.020000000000003</v>
      </c>
      <c r="GN29">
        <f t="shared" si="30"/>
        <v>0</v>
      </c>
      <c r="GO29">
        <f t="shared" si="31"/>
        <v>34.020000000000003</v>
      </c>
      <c r="GP29">
        <f t="shared" si="32"/>
        <v>0</v>
      </c>
      <c r="GR29">
        <v>0</v>
      </c>
      <c r="GS29">
        <v>0</v>
      </c>
      <c r="GT29">
        <v>0</v>
      </c>
      <c r="GU29" t="s">
        <v>3</v>
      </c>
      <c r="GV29">
        <f t="shared" si="33"/>
        <v>0</v>
      </c>
      <c r="GW29">
        <v>1</v>
      </c>
      <c r="GX29">
        <f t="shared" si="34"/>
        <v>0</v>
      </c>
      <c r="HA29">
        <v>0</v>
      </c>
      <c r="HB29">
        <v>0</v>
      </c>
      <c r="HC29">
        <f>0</f>
        <v>0</v>
      </c>
      <c r="HE29" t="s">
        <v>3</v>
      </c>
      <c r="HF29" t="s">
        <v>3</v>
      </c>
      <c r="HM29" t="s">
        <v>3</v>
      </c>
      <c r="HN29" t="s">
        <v>26</v>
      </c>
      <c r="HO29" t="s">
        <v>27</v>
      </c>
      <c r="HP29" t="s">
        <v>24</v>
      </c>
      <c r="HQ29" t="s">
        <v>24</v>
      </c>
      <c r="HS29">
        <v>0</v>
      </c>
      <c r="IK29">
        <v>0</v>
      </c>
    </row>
    <row r="30" spans="1:245" x14ac:dyDescent="0.25">
      <c r="A30">
        <v>17</v>
      </c>
      <c r="B30">
        <v>1</v>
      </c>
      <c r="C30">
        <f>ROW(SmtRes!A18)</f>
        <v>18</v>
      </c>
      <c r="D30">
        <f>ROW(EtalonRes!A18)</f>
        <v>18</v>
      </c>
      <c r="E30" t="s">
        <v>32</v>
      </c>
      <c r="F30" t="s">
        <v>33</v>
      </c>
      <c r="G30" t="s">
        <v>34</v>
      </c>
      <c r="H30" t="s">
        <v>22</v>
      </c>
      <c r="I30">
        <v>2</v>
      </c>
      <c r="J30">
        <v>0</v>
      </c>
      <c r="K30">
        <v>2</v>
      </c>
      <c r="O30">
        <f>ROUND(CP30,2)</f>
        <v>1392.02</v>
      </c>
      <c r="P30">
        <f>SUMIF(SmtRes!AQ12:'SmtRes'!AQ18,"=1",SmtRes!DF12:'SmtRes'!DF18)</f>
        <v>45.08</v>
      </c>
      <c r="Q30">
        <f>SUMIF(SmtRes!AQ12:'SmtRes'!AQ18,"=1",SmtRes!DG12:'SmtRes'!DG18)</f>
        <v>0</v>
      </c>
      <c r="R30">
        <f>SUMIF(SmtRes!AQ12:'SmtRes'!AQ18,"=1",SmtRes!DH12:'SmtRes'!DH18)</f>
        <v>0</v>
      </c>
      <c r="S30">
        <f>SUMIF(SmtRes!AQ12:'SmtRes'!AQ18,"=1",SmtRes!DI12:'SmtRes'!DI18)</f>
        <v>1346.94</v>
      </c>
      <c r="T30">
        <f t="shared" si="21"/>
        <v>0</v>
      </c>
      <c r="U30">
        <f>SUMIF(SmtRes!AQ12:'SmtRes'!AQ18,"=1",SmtRes!CV12:'SmtRes'!CV18)</f>
        <v>1.68</v>
      </c>
      <c r="V30">
        <f>SUMIF(SmtRes!AQ12:'SmtRes'!AQ18,"=1",SmtRes!CW12:'SmtRes'!CW18)</f>
        <v>0</v>
      </c>
      <c r="W30">
        <f t="shared" si="22"/>
        <v>0</v>
      </c>
      <c r="X30">
        <f t="shared" si="23"/>
        <v>1212.25</v>
      </c>
      <c r="Y30">
        <f t="shared" si="24"/>
        <v>619.59</v>
      </c>
      <c r="AA30">
        <v>57800807</v>
      </c>
      <c r="AB30">
        <f t="shared" si="25"/>
        <v>689.66140299999995</v>
      </c>
      <c r="AC30">
        <f>ROUND((SUM(SmtRes!BQ12:'SmtRes'!BQ18)),6)</f>
        <v>16.191403000000001</v>
      </c>
      <c r="AD30">
        <f>ROUND((((0)-(0))+AE30),6)</f>
        <v>0</v>
      </c>
      <c r="AE30">
        <f>ROUND((0),6)</f>
        <v>0</v>
      </c>
      <c r="AF30">
        <f>ROUND((SUM(SmtRes!BT12:'SmtRes'!BT18)),6)</f>
        <v>673.47</v>
      </c>
      <c r="AG30">
        <f t="shared" si="26"/>
        <v>0</v>
      </c>
      <c r="AH30">
        <f>(SUM(SmtRes!BU12:'SmtRes'!BU18))</f>
        <v>0.84</v>
      </c>
      <c r="AI30">
        <f>(0)</f>
        <v>0</v>
      </c>
      <c r="AJ30">
        <f t="shared" si="27"/>
        <v>0</v>
      </c>
      <c r="AK30">
        <v>689.66140340000004</v>
      </c>
      <c r="AL30">
        <v>16.191403400000002</v>
      </c>
      <c r="AM30">
        <v>0</v>
      </c>
      <c r="AN30">
        <v>0</v>
      </c>
      <c r="AO30">
        <v>673.47</v>
      </c>
      <c r="AP30">
        <v>0</v>
      </c>
      <c r="AQ30">
        <v>0.84</v>
      </c>
      <c r="AR30">
        <v>0</v>
      </c>
      <c r="AS30">
        <v>0</v>
      </c>
      <c r="AT30">
        <v>90</v>
      </c>
      <c r="AU30">
        <v>46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35</v>
      </c>
      <c r="BM30">
        <v>110011</v>
      </c>
      <c r="BN30">
        <v>56309123</v>
      </c>
      <c r="BO30" t="s">
        <v>3</v>
      </c>
      <c r="BP30">
        <v>0</v>
      </c>
      <c r="BQ30">
        <v>3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90</v>
      </c>
      <c r="CA30">
        <v>46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(P30+Q30+S30+R30)</f>
        <v>1392.02</v>
      </c>
      <c r="CQ30">
        <f>SUMIF(SmtRes!AQ12:'SmtRes'!AQ18,"=1",SmtRes!AA12:'SmtRes'!AA18)</f>
        <v>144905.44999999998</v>
      </c>
      <c r="CR30">
        <f>SUMIF(SmtRes!AQ12:'SmtRes'!AQ18,"=1",SmtRes!AB12:'SmtRes'!AB18)</f>
        <v>0</v>
      </c>
      <c r="CS30">
        <f>SUMIF(SmtRes!AQ12:'SmtRes'!AQ18,"=1",SmtRes!AC12:'SmtRes'!AC18)</f>
        <v>0</v>
      </c>
      <c r="CT30">
        <f>SUMIF(SmtRes!AQ12:'SmtRes'!AQ18,"=1",SmtRes!AD12:'SmtRes'!AD18)</f>
        <v>801.75</v>
      </c>
      <c r="CU30">
        <f>AG30</f>
        <v>0</v>
      </c>
      <c r="CV30">
        <f>SUMIF(SmtRes!AQ12:'SmtRes'!AQ18,"=1",SmtRes!BU12:'SmtRes'!BU18)</f>
        <v>0.84</v>
      </c>
      <c r="CW30">
        <f>SUMIF(SmtRes!AQ12:'SmtRes'!AQ18,"=1",SmtRes!BV12:'SmtRes'!BV18)</f>
        <v>0</v>
      </c>
      <c r="CX30">
        <f>AJ30</f>
        <v>0</v>
      </c>
      <c r="CY30">
        <f>(((S30+R30)*AT30)/100)</f>
        <v>1212.2460000000001</v>
      </c>
      <c r="CZ30">
        <f>(((S30+R30)*AU30)/100)</f>
        <v>619.5924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22</v>
      </c>
      <c r="DW30" t="s">
        <v>22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56309455</v>
      </c>
      <c r="EF30">
        <v>3</v>
      </c>
      <c r="EG30" t="s">
        <v>16</v>
      </c>
      <c r="EH30">
        <v>0</v>
      </c>
      <c r="EI30" t="s">
        <v>3</v>
      </c>
      <c r="EJ30">
        <v>2</v>
      </c>
      <c r="EK30">
        <v>110011</v>
      </c>
      <c r="EL30" t="s">
        <v>36</v>
      </c>
      <c r="EM30" t="s">
        <v>37</v>
      </c>
      <c r="EO30" t="s">
        <v>3</v>
      </c>
      <c r="EQ30">
        <v>131072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0.84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90</v>
      </c>
      <c r="FY30">
        <v>46</v>
      </c>
      <c r="GA30" t="s">
        <v>3</v>
      </c>
      <c r="GD30">
        <v>1</v>
      </c>
      <c r="GF30">
        <v>-1333735051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28"/>
        <v>0</v>
      </c>
      <c r="GM30">
        <f t="shared" si="29"/>
        <v>3223.86</v>
      </c>
      <c r="GN30">
        <f t="shared" si="30"/>
        <v>0</v>
      </c>
      <c r="GO30">
        <f t="shared" si="31"/>
        <v>3223.86</v>
      </c>
      <c r="GP30">
        <f t="shared" si="32"/>
        <v>0</v>
      </c>
      <c r="GR30">
        <v>0</v>
      </c>
      <c r="GS30">
        <v>3</v>
      </c>
      <c r="GT30">
        <v>0</v>
      </c>
      <c r="GU30" t="s">
        <v>3</v>
      </c>
      <c r="GV30">
        <f t="shared" si="33"/>
        <v>0</v>
      </c>
      <c r="GW30">
        <v>1</v>
      </c>
      <c r="GX30">
        <f t="shared" si="34"/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38</v>
      </c>
      <c r="HO30" t="s">
        <v>39</v>
      </c>
      <c r="HP30" t="s">
        <v>36</v>
      </c>
      <c r="HQ30" t="s">
        <v>36</v>
      </c>
      <c r="HS30">
        <v>0</v>
      </c>
      <c r="IK30">
        <v>0</v>
      </c>
    </row>
    <row r="31" spans="1:245" x14ac:dyDescent="0.25">
      <c r="A31">
        <v>18</v>
      </c>
      <c r="B31">
        <v>1</v>
      </c>
      <c r="C31">
        <v>18</v>
      </c>
      <c r="E31" t="s">
        <v>40</v>
      </c>
      <c r="F31" t="s">
        <v>29</v>
      </c>
      <c r="G31" t="s">
        <v>30</v>
      </c>
      <c r="H31" t="s">
        <v>31</v>
      </c>
      <c r="I31">
        <f>J31</f>
        <v>2</v>
      </c>
      <c r="J31">
        <v>2</v>
      </c>
      <c r="K31">
        <v>2</v>
      </c>
      <c r="O31">
        <f>ROUND(P31,2)</f>
        <v>26.94</v>
      </c>
      <c r="P31">
        <f>ROUND(ROUND(ROUND(SUMIF(SmtRes!AQ12:'SmtRes'!AQ18,"=1",SmtRes!CU12:'SmtRes'!CU18),2),2)*I31/100,2)</f>
        <v>26.94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 t="shared" si="21"/>
        <v>0</v>
      </c>
      <c r="U31">
        <f>ROUND(CV31*I31,7)</f>
        <v>0</v>
      </c>
      <c r="V31">
        <f>ROUND(CW31*I31,7)</f>
        <v>0</v>
      </c>
      <c r="W31">
        <f t="shared" si="22"/>
        <v>0</v>
      </c>
      <c r="X31">
        <f t="shared" si="23"/>
        <v>0</v>
      </c>
      <c r="Y31">
        <f t="shared" si="24"/>
        <v>0</v>
      </c>
      <c r="AA31">
        <v>57800807</v>
      </c>
      <c r="AB31">
        <f t="shared" si="25"/>
        <v>0</v>
      </c>
      <c r="AC31">
        <f>ROUND((ES31),6)</f>
        <v>0</v>
      </c>
      <c r="AD31">
        <f>ROUND((((ET31)-(EU31))+AE31),6)</f>
        <v>0</v>
      </c>
      <c r="AE31">
        <f>ROUND((EU31),6)</f>
        <v>0</v>
      </c>
      <c r="AF31">
        <f>ROUND((EV31),6)</f>
        <v>0</v>
      </c>
      <c r="AG31">
        <f t="shared" si="26"/>
        <v>0</v>
      </c>
      <c r="AH31">
        <f>(EW31)</f>
        <v>0</v>
      </c>
      <c r="AI31">
        <f>(EX31)</f>
        <v>0</v>
      </c>
      <c r="AJ31">
        <f t="shared" si="27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90</v>
      </c>
      <c r="AU31">
        <v>46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2</v>
      </c>
      <c r="BJ31" t="s">
        <v>3</v>
      </c>
      <c r="BM31">
        <v>110011</v>
      </c>
      <c r="BN31">
        <v>0</v>
      </c>
      <c r="BO31" t="s">
        <v>3</v>
      </c>
      <c r="BP31">
        <v>0</v>
      </c>
      <c r="BQ31">
        <v>3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90</v>
      </c>
      <c r="CA31">
        <v>46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0</f>
        <v>0</v>
      </c>
      <c r="CQ31">
        <f>0</f>
        <v>0</v>
      </c>
      <c r="CR31">
        <f>0</f>
        <v>0</v>
      </c>
      <c r="CS31">
        <f>0</f>
        <v>0</v>
      </c>
      <c r="CT31">
        <f>0</f>
        <v>0</v>
      </c>
      <c r="CU31">
        <f>0</f>
        <v>0</v>
      </c>
      <c r="CV31">
        <f>0</f>
        <v>0</v>
      </c>
      <c r="CW31">
        <f>0</f>
        <v>0</v>
      </c>
      <c r="CX31">
        <f>0</f>
        <v>0</v>
      </c>
      <c r="CY31">
        <f>0</f>
        <v>0</v>
      </c>
      <c r="CZ31">
        <f>0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31</v>
      </c>
      <c r="DW31" t="s">
        <v>31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56309455</v>
      </c>
      <c r="EF31">
        <v>3</v>
      </c>
      <c r="EG31" t="s">
        <v>16</v>
      </c>
      <c r="EH31">
        <v>0</v>
      </c>
      <c r="EI31" t="s">
        <v>3</v>
      </c>
      <c r="EJ31">
        <v>2</v>
      </c>
      <c r="EK31">
        <v>110011</v>
      </c>
      <c r="EL31" t="s">
        <v>36</v>
      </c>
      <c r="EM31" t="s">
        <v>37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90</v>
      </c>
      <c r="FY31">
        <v>46</v>
      </c>
      <c r="GA31" t="s">
        <v>3</v>
      </c>
      <c r="GD31">
        <v>1</v>
      </c>
      <c r="GF31">
        <v>274903907</v>
      </c>
      <c r="GG31">
        <v>2</v>
      </c>
      <c r="GH31">
        <v>0</v>
      </c>
      <c r="GI31">
        <v>-2</v>
      </c>
      <c r="GJ31">
        <v>0</v>
      </c>
      <c r="GK31">
        <v>0</v>
      </c>
      <c r="GL31">
        <f t="shared" si="28"/>
        <v>0</v>
      </c>
      <c r="GM31">
        <f t="shared" si="29"/>
        <v>26.94</v>
      </c>
      <c r="GN31">
        <f t="shared" si="30"/>
        <v>0</v>
      </c>
      <c r="GO31">
        <f t="shared" si="31"/>
        <v>26.94</v>
      </c>
      <c r="GP31">
        <f t="shared" si="32"/>
        <v>0</v>
      </c>
      <c r="GR31">
        <v>0</v>
      </c>
      <c r="GS31">
        <v>0</v>
      </c>
      <c r="GT31">
        <v>0</v>
      </c>
      <c r="GU31" t="s">
        <v>3</v>
      </c>
      <c r="GV31">
        <f t="shared" si="33"/>
        <v>0</v>
      </c>
      <c r="GW31">
        <v>1</v>
      </c>
      <c r="GX31">
        <f t="shared" si="34"/>
        <v>0</v>
      </c>
      <c r="HA31">
        <v>0</v>
      </c>
      <c r="HB31">
        <v>0</v>
      </c>
      <c r="HC31">
        <f>0</f>
        <v>0</v>
      </c>
      <c r="HE31" t="s">
        <v>3</v>
      </c>
      <c r="HF31" t="s">
        <v>3</v>
      </c>
      <c r="HM31" t="s">
        <v>3</v>
      </c>
      <c r="HN31" t="s">
        <v>38</v>
      </c>
      <c r="HO31" t="s">
        <v>39</v>
      </c>
      <c r="HP31" t="s">
        <v>36</v>
      </c>
      <c r="HQ31" t="s">
        <v>36</v>
      </c>
      <c r="HS31">
        <v>0</v>
      </c>
      <c r="IK31">
        <v>0</v>
      </c>
    </row>
    <row r="32" spans="1:245" x14ac:dyDescent="0.25">
      <c r="A32">
        <v>17</v>
      </c>
      <c r="B32">
        <v>1</v>
      </c>
      <c r="C32">
        <f>ROW(SmtRes!A22)</f>
        <v>22</v>
      </c>
      <c r="D32">
        <f>ROW(EtalonRes!A22)</f>
        <v>22</v>
      </c>
      <c r="E32" t="s">
        <v>41</v>
      </c>
      <c r="F32" t="s">
        <v>42</v>
      </c>
      <c r="G32" t="s">
        <v>43</v>
      </c>
      <c r="H32" t="s">
        <v>22</v>
      </c>
      <c r="I32">
        <v>16</v>
      </c>
      <c r="J32">
        <v>0</v>
      </c>
      <c r="K32">
        <v>16</v>
      </c>
      <c r="O32">
        <f>ROUND(CP32,2)</f>
        <v>12112.56</v>
      </c>
      <c r="P32">
        <f>SUMIF(SmtRes!AQ19:'SmtRes'!AQ22,"=1",SmtRes!DF19:'SmtRes'!DF22)</f>
        <v>0</v>
      </c>
      <c r="Q32">
        <f>SUMIF(SmtRes!AQ19:'SmtRes'!AQ22,"=1",SmtRes!DG19:'SmtRes'!DG22)</f>
        <v>102.53</v>
      </c>
      <c r="R32">
        <f>SUMIF(SmtRes!AQ19:'SmtRes'!AQ22,"=1",SmtRes!DH19:'SmtRes'!DH22)</f>
        <v>128.28</v>
      </c>
      <c r="S32">
        <f>SUMIF(SmtRes!AQ19:'SmtRes'!AQ22,"=1",SmtRes!DI19:'SmtRes'!DI22)</f>
        <v>11881.75</v>
      </c>
      <c r="T32">
        <f t="shared" si="21"/>
        <v>0</v>
      </c>
      <c r="U32">
        <f>SUMIF(SmtRes!AQ19:'SmtRes'!AQ22,"=1",SmtRes!CV19:'SmtRes'!CV22)</f>
        <v>16.48</v>
      </c>
      <c r="V32">
        <f>SUMIF(SmtRes!AQ19:'SmtRes'!AQ22,"=1",SmtRes!CW19:'SmtRes'!CW22)</f>
        <v>0.16</v>
      </c>
      <c r="W32">
        <f t="shared" si="22"/>
        <v>0</v>
      </c>
      <c r="X32">
        <f t="shared" si="23"/>
        <v>10809.03</v>
      </c>
      <c r="Y32">
        <f t="shared" si="24"/>
        <v>5524.61</v>
      </c>
      <c r="AA32">
        <v>57800807</v>
      </c>
      <c r="AB32">
        <f t="shared" si="25"/>
        <v>749.01779999999997</v>
      </c>
      <c r="AC32">
        <f>ROUND((0),6)</f>
        <v>0</v>
      </c>
      <c r="AD32">
        <f>ROUND((((SUM(SmtRes!BR19:'SmtRes'!BR22))-(SUM(SmtRes!BS19:'SmtRes'!BS22)))+AE32),6)</f>
        <v>6.4084000000000003</v>
      </c>
      <c r="AE32">
        <f>ROUND((SUM(SmtRes!BS19:'SmtRes'!BS22)),6)</f>
        <v>8.0175000000000001</v>
      </c>
      <c r="AF32">
        <f>ROUND((SUM(SmtRes!BT19:'SmtRes'!BT22)),6)</f>
        <v>742.60940000000005</v>
      </c>
      <c r="AG32">
        <f t="shared" si="26"/>
        <v>0</v>
      </c>
      <c r="AH32">
        <f>(SUM(SmtRes!BU19:'SmtRes'!BU22))</f>
        <v>1.03</v>
      </c>
      <c r="AI32">
        <f>(SUM(SmtRes!BV19:'SmtRes'!BV22))</f>
        <v>0.01</v>
      </c>
      <c r="AJ32">
        <f t="shared" si="27"/>
        <v>0</v>
      </c>
      <c r="AK32">
        <v>757.03530000000012</v>
      </c>
      <c r="AL32">
        <v>0</v>
      </c>
      <c r="AM32">
        <v>6.4084000000000003</v>
      </c>
      <c r="AN32">
        <v>8.0175000000000001</v>
      </c>
      <c r="AO32">
        <v>742.60940000000005</v>
      </c>
      <c r="AP32">
        <v>0</v>
      </c>
      <c r="AQ32">
        <v>1.03</v>
      </c>
      <c r="AR32">
        <v>0.01</v>
      </c>
      <c r="AS32">
        <v>0</v>
      </c>
      <c r="AT32">
        <v>90</v>
      </c>
      <c r="AU32">
        <v>46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2</v>
      </c>
      <c r="BJ32" t="s">
        <v>44</v>
      </c>
      <c r="BM32">
        <v>111002</v>
      </c>
      <c r="BN32">
        <v>56309123</v>
      </c>
      <c r="BO32" t="s">
        <v>3</v>
      </c>
      <c r="BP32">
        <v>0</v>
      </c>
      <c r="BQ32">
        <v>3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90</v>
      </c>
      <c r="CA32">
        <v>46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(P32+Q32+S32+R32)</f>
        <v>12112.560000000001</v>
      </c>
      <c r="CQ32">
        <f>SUMIF(SmtRes!AQ19:'SmtRes'!AQ22,"=1",SmtRes!AA19:'SmtRes'!AA22)</f>
        <v>0</v>
      </c>
      <c r="CR32">
        <f>SUMIF(SmtRes!AQ19:'SmtRes'!AQ22,"=1",SmtRes!AB19:'SmtRes'!AB22)</f>
        <v>640.84</v>
      </c>
      <c r="CS32">
        <f>SUMIF(SmtRes!AQ19:'SmtRes'!AQ22,"=1",SmtRes!AC19:'SmtRes'!AC22)</f>
        <v>801.75</v>
      </c>
      <c r="CT32">
        <f>SUMIF(SmtRes!AQ19:'SmtRes'!AQ22,"=1",SmtRes!AD19:'SmtRes'!AD22)</f>
        <v>720.98</v>
      </c>
      <c r="CU32">
        <f>AG32</f>
        <v>0</v>
      </c>
      <c r="CV32">
        <f>SUMIF(SmtRes!AQ19:'SmtRes'!AQ22,"=1",SmtRes!BU19:'SmtRes'!BU22)</f>
        <v>1.03</v>
      </c>
      <c r="CW32">
        <f>SUMIF(SmtRes!AQ19:'SmtRes'!AQ22,"=1",SmtRes!BV19:'SmtRes'!BV22)</f>
        <v>0.01</v>
      </c>
      <c r="CX32">
        <f>AJ32</f>
        <v>0</v>
      </c>
      <c r="CY32">
        <f>(((S32+R32)*AT32)/100)</f>
        <v>10809.027</v>
      </c>
      <c r="CZ32">
        <f>(((S32+R32)*AU32)/100)</f>
        <v>5524.6138000000001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22</v>
      </c>
      <c r="DW32" t="s">
        <v>22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56309415</v>
      </c>
      <c r="EF32">
        <v>3</v>
      </c>
      <c r="EG32" t="s">
        <v>16</v>
      </c>
      <c r="EH32">
        <v>0</v>
      </c>
      <c r="EI32" t="s">
        <v>3</v>
      </c>
      <c r="EJ32">
        <v>2</v>
      </c>
      <c r="EK32">
        <v>111002</v>
      </c>
      <c r="EL32" t="s">
        <v>45</v>
      </c>
      <c r="EM32" t="s">
        <v>46</v>
      </c>
      <c r="EO32" t="s">
        <v>3</v>
      </c>
      <c r="EQ32">
        <v>131072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1.03</v>
      </c>
      <c r="EX32">
        <v>0.01</v>
      </c>
      <c r="EY32">
        <v>0</v>
      </c>
      <c r="FQ32">
        <v>0</v>
      </c>
      <c r="FR32">
        <v>0</v>
      </c>
      <c r="FS32">
        <v>0</v>
      </c>
      <c r="FX32">
        <v>90</v>
      </c>
      <c r="FY32">
        <v>46</v>
      </c>
      <c r="GA32" t="s">
        <v>3</v>
      </c>
      <c r="GD32">
        <v>1</v>
      </c>
      <c r="GF32">
        <v>-1891246073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28"/>
        <v>0</v>
      </c>
      <c r="GM32">
        <f t="shared" si="29"/>
        <v>28446.2</v>
      </c>
      <c r="GN32">
        <f t="shared" si="30"/>
        <v>0</v>
      </c>
      <c r="GO32">
        <f t="shared" si="31"/>
        <v>28446.2</v>
      </c>
      <c r="GP32">
        <f t="shared" si="32"/>
        <v>0</v>
      </c>
      <c r="GR32">
        <v>0</v>
      </c>
      <c r="GS32">
        <v>3</v>
      </c>
      <c r="GT32">
        <v>0</v>
      </c>
      <c r="GU32" t="s">
        <v>3</v>
      </c>
      <c r="GV32">
        <f t="shared" si="33"/>
        <v>0</v>
      </c>
      <c r="GW32">
        <v>1</v>
      </c>
      <c r="GX32">
        <f t="shared" si="34"/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47</v>
      </c>
      <c r="HO32" t="s">
        <v>48</v>
      </c>
      <c r="HP32" t="s">
        <v>45</v>
      </c>
      <c r="HQ32" t="s">
        <v>45</v>
      </c>
      <c r="HS32">
        <v>0</v>
      </c>
      <c r="IK32">
        <v>0</v>
      </c>
    </row>
    <row r="33" spans="1:245" x14ac:dyDescent="0.25">
      <c r="A33">
        <v>18</v>
      </c>
      <c r="B33">
        <v>1</v>
      </c>
      <c r="C33">
        <v>22</v>
      </c>
      <c r="E33" t="s">
        <v>49</v>
      </c>
      <c r="F33" t="s">
        <v>29</v>
      </c>
      <c r="G33" t="s">
        <v>30</v>
      </c>
      <c r="H33" t="s">
        <v>31</v>
      </c>
      <c r="I33">
        <f>J33</f>
        <v>2</v>
      </c>
      <c r="J33">
        <v>2</v>
      </c>
      <c r="K33">
        <v>2</v>
      </c>
      <c r="O33">
        <f>ROUND(P33,2)</f>
        <v>237.64</v>
      </c>
      <c r="P33">
        <f>ROUND(ROUND(ROUND(SUMIF(SmtRes!AQ19:'SmtRes'!AQ22,"=1",SmtRes!CU19:'SmtRes'!CU22),2),2)*I33/100,2)</f>
        <v>237.64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 t="shared" si="21"/>
        <v>0</v>
      </c>
      <c r="U33">
        <f>ROUND(CV33*I33,7)</f>
        <v>0</v>
      </c>
      <c r="V33">
        <f>ROUND(CW33*I33,7)</f>
        <v>0</v>
      </c>
      <c r="W33">
        <f t="shared" si="22"/>
        <v>0</v>
      </c>
      <c r="X33">
        <f t="shared" si="23"/>
        <v>0</v>
      </c>
      <c r="Y33">
        <f t="shared" si="24"/>
        <v>0</v>
      </c>
      <c r="AA33">
        <v>57800807</v>
      </c>
      <c r="AB33">
        <f t="shared" si="25"/>
        <v>0</v>
      </c>
      <c r="AC33">
        <f>ROUND((ES33),6)</f>
        <v>0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 t="shared" si="26"/>
        <v>0</v>
      </c>
      <c r="AH33">
        <f>(EW33)</f>
        <v>0</v>
      </c>
      <c r="AI33">
        <f>(EX33)</f>
        <v>0</v>
      </c>
      <c r="AJ33">
        <f t="shared" si="27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90</v>
      </c>
      <c r="AU33">
        <v>46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2</v>
      </c>
      <c r="BJ33" t="s">
        <v>3</v>
      </c>
      <c r="BM33">
        <v>111002</v>
      </c>
      <c r="BN33">
        <v>56309123</v>
      </c>
      <c r="BO33" t="s">
        <v>3</v>
      </c>
      <c r="BP33">
        <v>0</v>
      </c>
      <c r="BQ33">
        <v>3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90</v>
      </c>
      <c r="CA33">
        <v>46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>0</f>
        <v>0</v>
      </c>
      <c r="CQ33">
        <f>0</f>
        <v>0</v>
      </c>
      <c r="CR33">
        <f>0</f>
        <v>0</v>
      </c>
      <c r="CS33">
        <f>0</f>
        <v>0</v>
      </c>
      <c r="CT33">
        <f>0</f>
        <v>0</v>
      </c>
      <c r="CU33">
        <f>0</f>
        <v>0</v>
      </c>
      <c r="CV33">
        <f>0</f>
        <v>0</v>
      </c>
      <c r="CW33">
        <f>0</f>
        <v>0</v>
      </c>
      <c r="CX33">
        <f>0</f>
        <v>0</v>
      </c>
      <c r="CY33">
        <f>0</f>
        <v>0</v>
      </c>
      <c r="CZ33">
        <f>0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31</v>
      </c>
      <c r="DW33" t="s">
        <v>31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56309415</v>
      </c>
      <c r="EF33">
        <v>3</v>
      </c>
      <c r="EG33" t="s">
        <v>16</v>
      </c>
      <c r="EH33">
        <v>0</v>
      </c>
      <c r="EI33" t="s">
        <v>3</v>
      </c>
      <c r="EJ33">
        <v>2</v>
      </c>
      <c r="EK33">
        <v>111002</v>
      </c>
      <c r="EL33" t="s">
        <v>45</v>
      </c>
      <c r="EM33" t="s">
        <v>46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90</v>
      </c>
      <c r="FY33">
        <v>46</v>
      </c>
      <c r="GA33" t="s">
        <v>3</v>
      </c>
      <c r="GD33">
        <v>1</v>
      </c>
      <c r="GF33">
        <v>274903907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28"/>
        <v>0</v>
      </c>
      <c r="GM33">
        <f t="shared" si="29"/>
        <v>237.64</v>
      </c>
      <c r="GN33">
        <f t="shared" si="30"/>
        <v>0</v>
      </c>
      <c r="GO33">
        <f t="shared" si="31"/>
        <v>237.64</v>
      </c>
      <c r="GP33">
        <f t="shared" si="32"/>
        <v>0</v>
      </c>
      <c r="GR33">
        <v>0</v>
      </c>
      <c r="GS33">
        <v>3</v>
      </c>
      <c r="GT33">
        <v>0</v>
      </c>
      <c r="GU33" t="s">
        <v>3</v>
      </c>
      <c r="GV33">
        <f t="shared" si="33"/>
        <v>0</v>
      </c>
      <c r="GW33">
        <v>1</v>
      </c>
      <c r="GX33">
        <f t="shared" si="34"/>
        <v>0</v>
      </c>
      <c r="HA33">
        <v>0</v>
      </c>
      <c r="HB33">
        <v>0</v>
      </c>
      <c r="HC33">
        <f>0</f>
        <v>0</v>
      </c>
      <c r="HE33" t="s">
        <v>3</v>
      </c>
      <c r="HF33" t="s">
        <v>3</v>
      </c>
      <c r="HM33" t="s">
        <v>3</v>
      </c>
      <c r="HN33" t="s">
        <v>47</v>
      </c>
      <c r="HO33" t="s">
        <v>48</v>
      </c>
      <c r="HP33" t="s">
        <v>45</v>
      </c>
      <c r="HQ33" t="s">
        <v>45</v>
      </c>
      <c r="HS33">
        <v>0</v>
      </c>
      <c r="IK33">
        <v>0</v>
      </c>
    </row>
    <row r="34" spans="1:245" x14ac:dyDescent="0.25">
      <c r="A34">
        <v>17</v>
      </c>
      <c r="B34">
        <v>1</v>
      </c>
      <c r="C34">
        <f>ROW(SmtRes!A28)</f>
        <v>28</v>
      </c>
      <c r="D34">
        <f>ROW(EtalonRes!A28)</f>
        <v>28</v>
      </c>
      <c r="E34" t="s">
        <v>3</v>
      </c>
      <c r="F34" t="s">
        <v>50</v>
      </c>
      <c r="G34" t="s">
        <v>51</v>
      </c>
      <c r="H34" t="s">
        <v>22</v>
      </c>
      <c r="I34">
        <v>1</v>
      </c>
      <c r="J34">
        <v>0</v>
      </c>
      <c r="K34">
        <v>1</v>
      </c>
      <c r="O34">
        <f>ROUND(CP34,2)</f>
        <v>792.12</v>
      </c>
      <c r="P34">
        <f>SUMIF(SmtRes!AQ23:'SmtRes'!AQ28,"=1",SmtRes!DF23:'SmtRes'!DF28)</f>
        <v>110.03999999999999</v>
      </c>
      <c r="Q34">
        <f>SUMIF(SmtRes!AQ23:'SmtRes'!AQ28,"=1",SmtRes!DG23:'SmtRes'!DG28)</f>
        <v>0</v>
      </c>
      <c r="R34">
        <f>SUMIF(SmtRes!AQ23:'SmtRes'!AQ28,"=1",SmtRes!DH23:'SmtRes'!DH28)</f>
        <v>0</v>
      </c>
      <c r="S34">
        <f>SUMIF(SmtRes!AQ23:'SmtRes'!AQ28,"=1",SmtRes!DI23:'SmtRes'!DI28)</f>
        <v>682.08</v>
      </c>
      <c r="T34">
        <f t="shared" si="21"/>
        <v>0</v>
      </c>
      <c r="U34">
        <f>SUMIF(SmtRes!AQ23:'SmtRes'!AQ28,"=1",SmtRes!CV23:'SmtRes'!CV28)</f>
        <v>1</v>
      </c>
      <c r="V34">
        <f>SUMIF(SmtRes!AQ23:'SmtRes'!AQ28,"=1",SmtRes!CW23:'SmtRes'!CW28)</f>
        <v>0</v>
      </c>
      <c r="W34">
        <f t="shared" si="22"/>
        <v>0</v>
      </c>
      <c r="X34">
        <f t="shared" si="23"/>
        <v>647.98</v>
      </c>
      <c r="Y34">
        <f t="shared" si="24"/>
        <v>361.5</v>
      </c>
      <c r="AA34">
        <v>-1</v>
      </c>
      <c r="AB34">
        <f t="shared" si="25"/>
        <v>751.5643</v>
      </c>
      <c r="AC34">
        <f>ROUND((SUM(SmtRes!BQ23:'SmtRes'!BQ28)),6)</f>
        <v>69.484300000000005</v>
      </c>
      <c r="AD34">
        <f>ROUND((((0)-(0))+AE34),6)</f>
        <v>0</v>
      </c>
      <c r="AE34">
        <f>ROUND((0),6)</f>
        <v>0</v>
      </c>
      <c r="AF34">
        <f>ROUND((SUM(SmtRes!BT23:'SmtRes'!BT28)),6)</f>
        <v>682.08</v>
      </c>
      <c r="AG34">
        <f t="shared" si="26"/>
        <v>0</v>
      </c>
      <c r="AH34">
        <f>(SUM(SmtRes!BU23:'SmtRes'!BU28))</f>
        <v>1</v>
      </c>
      <c r="AI34">
        <f>(0)</f>
        <v>0</v>
      </c>
      <c r="AJ34">
        <f t="shared" si="27"/>
        <v>0</v>
      </c>
      <c r="AK34">
        <v>751.5643</v>
      </c>
      <c r="AL34">
        <v>69.484300000000005</v>
      </c>
      <c r="AM34">
        <v>0</v>
      </c>
      <c r="AN34">
        <v>0</v>
      </c>
      <c r="AO34">
        <v>682.08</v>
      </c>
      <c r="AP34">
        <v>0</v>
      </c>
      <c r="AQ34">
        <v>1</v>
      </c>
      <c r="AR34">
        <v>0</v>
      </c>
      <c r="AS34">
        <v>0</v>
      </c>
      <c r="AT34">
        <v>95</v>
      </c>
      <c r="AU34">
        <v>53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2</v>
      </c>
      <c r="BJ34" t="s">
        <v>52</v>
      </c>
      <c r="BM34">
        <v>110004</v>
      </c>
      <c r="BN34">
        <v>56309123</v>
      </c>
      <c r="BO34" t="s">
        <v>3</v>
      </c>
      <c r="BP34">
        <v>0</v>
      </c>
      <c r="BQ34">
        <v>3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95</v>
      </c>
      <c r="CA34">
        <v>53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>(P34+Q34+S34+R34)</f>
        <v>792.12</v>
      </c>
      <c r="CQ34">
        <f>SUMIF(SmtRes!AQ23:'SmtRes'!AQ28,"=1",SmtRes!AA23:'SmtRes'!AA28)</f>
        <v>2027.32</v>
      </c>
      <c r="CR34">
        <f>SUMIF(SmtRes!AQ23:'SmtRes'!AQ28,"=1",SmtRes!AB23:'SmtRes'!AB28)</f>
        <v>0</v>
      </c>
      <c r="CS34">
        <f>SUMIF(SmtRes!AQ23:'SmtRes'!AQ28,"=1",SmtRes!AC23:'SmtRes'!AC28)</f>
        <v>0</v>
      </c>
      <c r="CT34">
        <f>SUMIF(SmtRes!AQ23:'SmtRes'!AQ28,"=1",SmtRes!AD23:'SmtRes'!AD28)</f>
        <v>682.08</v>
      </c>
      <c r="CU34">
        <f>AG34</f>
        <v>0</v>
      </c>
      <c r="CV34">
        <f>SUMIF(SmtRes!AQ23:'SmtRes'!AQ28,"=1",SmtRes!BU23:'SmtRes'!BU28)</f>
        <v>1</v>
      </c>
      <c r="CW34">
        <f>SUMIF(SmtRes!AQ23:'SmtRes'!AQ28,"=1",SmtRes!BV23:'SmtRes'!BV28)</f>
        <v>0</v>
      </c>
      <c r="CX34">
        <f>AJ34</f>
        <v>0</v>
      </c>
      <c r="CY34">
        <f>(((S34+R34)*AT34)/100)</f>
        <v>647.97600000000011</v>
      </c>
      <c r="CZ34">
        <f>(((S34+R34)*AU34)/100)</f>
        <v>361.50240000000008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22</v>
      </c>
      <c r="DW34" t="s">
        <v>22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56309412</v>
      </c>
      <c r="EF34">
        <v>3</v>
      </c>
      <c r="EG34" t="s">
        <v>16</v>
      </c>
      <c r="EH34">
        <v>0</v>
      </c>
      <c r="EI34" t="s">
        <v>3</v>
      </c>
      <c r="EJ34">
        <v>2</v>
      </c>
      <c r="EK34">
        <v>110004</v>
      </c>
      <c r="EL34" t="s">
        <v>53</v>
      </c>
      <c r="EM34" t="s">
        <v>37</v>
      </c>
      <c r="EO34" t="s">
        <v>3</v>
      </c>
      <c r="EQ34">
        <v>132096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1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95</v>
      </c>
      <c r="FY34">
        <v>53</v>
      </c>
      <c r="GA34" t="s">
        <v>3</v>
      </c>
      <c r="GD34">
        <v>1</v>
      </c>
      <c r="GF34">
        <v>-222915520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28"/>
        <v>0</v>
      </c>
      <c r="GM34">
        <f t="shared" si="29"/>
        <v>1801.6</v>
      </c>
      <c r="GN34">
        <f t="shared" si="30"/>
        <v>0</v>
      </c>
      <c r="GO34">
        <f t="shared" si="31"/>
        <v>1801.6</v>
      </c>
      <c r="GP34">
        <f t="shared" si="32"/>
        <v>0</v>
      </c>
      <c r="GR34">
        <v>0</v>
      </c>
      <c r="GS34">
        <v>3</v>
      </c>
      <c r="GT34">
        <v>0</v>
      </c>
      <c r="GU34" t="s">
        <v>3</v>
      </c>
      <c r="GV34">
        <f t="shared" si="33"/>
        <v>0</v>
      </c>
      <c r="GW34">
        <v>1</v>
      </c>
      <c r="GX34">
        <f t="shared" si="34"/>
        <v>0</v>
      </c>
      <c r="HA34">
        <v>0</v>
      </c>
      <c r="HB34">
        <v>0</v>
      </c>
      <c r="HC34">
        <f>GV34*GW34</f>
        <v>0</v>
      </c>
      <c r="HE34" t="s">
        <v>3</v>
      </c>
      <c r="HF34" t="s">
        <v>3</v>
      </c>
      <c r="HM34" t="s">
        <v>3</v>
      </c>
      <c r="HN34" t="s">
        <v>54</v>
      </c>
      <c r="HO34" t="s">
        <v>55</v>
      </c>
      <c r="HP34" t="s">
        <v>53</v>
      </c>
      <c r="HQ34" t="s">
        <v>53</v>
      </c>
      <c r="HS34">
        <v>0</v>
      </c>
      <c r="IK34">
        <v>0</v>
      </c>
    </row>
    <row r="35" spans="1:245" x14ac:dyDescent="0.25">
      <c r="A35">
        <v>18</v>
      </c>
      <c r="B35">
        <v>1</v>
      </c>
      <c r="C35">
        <v>27</v>
      </c>
      <c r="E35" t="s">
        <v>3</v>
      </c>
      <c r="F35" t="s">
        <v>29</v>
      </c>
      <c r="G35" t="s">
        <v>30</v>
      </c>
      <c r="H35" t="s">
        <v>31</v>
      </c>
      <c r="I35">
        <f>J35</f>
        <v>2</v>
      </c>
      <c r="J35">
        <v>2</v>
      </c>
      <c r="K35">
        <v>2</v>
      </c>
      <c r="O35">
        <f>ROUND(P35,2)</f>
        <v>13.64</v>
      </c>
      <c r="P35">
        <f>ROUND(ROUND(ROUND(SUMIF(SmtRes!AQ23:'SmtRes'!AQ28,"=1",SmtRes!CU23:'SmtRes'!CU28),2),2)*I35/100,2)</f>
        <v>13.64</v>
      </c>
      <c r="Q35">
        <f>ROUND(CR35*I35,2)</f>
        <v>0</v>
      </c>
      <c r="R35">
        <f>ROUND(CS35*I35,2)</f>
        <v>0</v>
      </c>
      <c r="S35">
        <f>ROUND(CT35*I35,2)</f>
        <v>0</v>
      </c>
      <c r="T35">
        <f t="shared" si="21"/>
        <v>0</v>
      </c>
      <c r="U35">
        <f>ROUND(CV35*I35,7)</f>
        <v>0</v>
      </c>
      <c r="V35">
        <f>ROUND(CW35*I35,7)</f>
        <v>0</v>
      </c>
      <c r="W35">
        <f t="shared" si="22"/>
        <v>0</v>
      </c>
      <c r="X35">
        <f t="shared" si="23"/>
        <v>0</v>
      </c>
      <c r="Y35">
        <f t="shared" si="24"/>
        <v>0</v>
      </c>
      <c r="AA35">
        <v>-1</v>
      </c>
      <c r="AB35">
        <f t="shared" si="25"/>
        <v>0</v>
      </c>
      <c r="AC35">
        <f>ROUND((ES35),6)</f>
        <v>0</v>
      </c>
      <c r="AD35">
        <f>ROUND((((ET35)-(EU35))+AE35),6)</f>
        <v>0</v>
      </c>
      <c r="AE35">
        <f>ROUND((EU35),6)</f>
        <v>0</v>
      </c>
      <c r="AF35">
        <f>ROUND((EV35),6)</f>
        <v>0</v>
      </c>
      <c r="AG35">
        <f t="shared" si="26"/>
        <v>0</v>
      </c>
      <c r="AH35">
        <f>(EW35)</f>
        <v>0</v>
      </c>
      <c r="AI35">
        <f>(EX35)</f>
        <v>0</v>
      </c>
      <c r="AJ35">
        <f t="shared" si="27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95</v>
      </c>
      <c r="AU35">
        <v>53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2</v>
      </c>
      <c r="BJ35" t="s">
        <v>3</v>
      </c>
      <c r="BM35">
        <v>110004</v>
      </c>
      <c r="BN35">
        <v>56309123</v>
      </c>
      <c r="BO35" t="s">
        <v>3</v>
      </c>
      <c r="BP35">
        <v>0</v>
      </c>
      <c r="BQ35">
        <v>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95</v>
      </c>
      <c r="CA35">
        <v>53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>0</f>
        <v>0</v>
      </c>
      <c r="CQ35">
        <f>0</f>
        <v>0</v>
      </c>
      <c r="CR35">
        <f>0</f>
        <v>0</v>
      </c>
      <c r="CS35">
        <f>0</f>
        <v>0</v>
      </c>
      <c r="CT35">
        <f>0</f>
        <v>0</v>
      </c>
      <c r="CU35">
        <f>0</f>
        <v>0</v>
      </c>
      <c r="CV35">
        <f>0</f>
        <v>0</v>
      </c>
      <c r="CW35">
        <f>0</f>
        <v>0</v>
      </c>
      <c r="CX35">
        <f>0</f>
        <v>0</v>
      </c>
      <c r="CY35">
        <f>0</f>
        <v>0</v>
      </c>
      <c r="CZ35">
        <f>0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31</v>
      </c>
      <c r="DW35" t="s">
        <v>31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56309412</v>
      </c>
      <c r="EF35">
        <v>3</v>
      </c>
      <c r="EG35" t="s">
        <v>16</v>
      </c>
      <c r="EH35">
        <v>0</v>
      </c>
      <c r="EI35" t="s">
        <v>3</v>
      </c>
      <c r="EJ35">
        <v>2</v>
      </c>
      <c r="EK35">
        <v>110004</v>
      </c>
      <c r="EL35" t="s">
        <v>53</v>
      </c>
      <c r="EM35" t="s">
        <v>37</v>
      </c>
      <c r="EO35" t="s">
        <v>3</v>
      </c>
      <c r="EQ35">
        <v>1024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95</v>
      </c>
      <c r="FY35">
        <v>53</v>
      </c>
      <c r="GA35" t="s">
        <v>3</v>
      </c>
      <c r="GD35">
        <v>1</v>
      </c>
      <c r="GF35">
        <v>274903907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28"/>
        <v>0</v>
      </c>
      <c r="GM35">
        <f t="shared" si="29"/>
        <v>13.64</v>
      </c>
      <c r="GN35">
        <f t="shared" si="30"/>
        <v>0</v>
      </c>
      <c r="GO35">
        <f t="shared" si="31"/>
        <v>13.64</v>
      </c>
      <c r="GP35">
        <f t="shared" si="32"/>
        <v>0</v>
      </c>
      <c r="GR35">
        <v>0</v>
      </c>
      <c r="GS35">
        <v>3</v>
      </c>
      <c r="GT35">
        <v>0</v>
      </c>
      <c r="GU35" t="s">
        <v>3</v>
      </c>
      <c r="GV35">
        <f t="shared" si="33"/>
        <v>0</v>
      </c>
      <c r="GW35">
        <v>1</v>
      </c>
      <c r="GX35">
        <f t="shared" si="34"/>
        <v>0</v>
      </c>
      <c r="HA35">
        <v>0</v>
      </c>
      <c r="HB35">
        <v>0</v>
      </c>
      <c r="HC35">
        <f>0</f>
        <v>0</v>
      </c>
      <c r="HE35" t="s">
        <v>3</v>
      </c>
      <c r="HF35" t="s">
        <v>3</v>
      </c>
      <c r="HM35" t="s">
        <v>3</v>
      </c>
      <c r="HN35" t="s">
        <v>54</v>
      </c>
      <c r="HO35" t="s">
        <v>55</v>
      </c>
      <c r="HP35" t="s">
        <v>53</v>
      </c>
      <c r="HQ35" t="s">
        <v>53</v>
      </c>
      <c r="HS35">
        <v>0</v>
      </c>
      <c r="IK35">
        <v>0</v>
      </c>
    </row>
    <row r="36" spans="1:245" x14ac:dyDescent="0.25">
      <c r="A36">
        <v>18</v>
      </c>
      <c r="B36">
        <v>1</v>
      </c>
      <c r="C36">
        <v>28</v>
      </c>
      <c r="E36" t="s">
        <v>3</v>
      </c>
      <c r="F36" t="s">
        <v>56</v>
      </c>
      <c r="G36" t="s">
        <v>57</v>
      </c>
      <c r="H36" t="s">
        <v>58</v>
      </c>
      <c r="I36">
        <f>I34*J36</f>
        <v>5.0000000000000001E-4</v>
      </c>
      <c r="J36">
        <v>5.0000000000000001E-4</v>
      </c>
      <c r="K36">
        <v>5.0000000000000001E-4</v>
      </c>
      <c r="O36">
        <f>ROUND(CP36,2)</f>
        <v>0</v>
      </c>
      <c r="P36">
        <f>ROUND(CQ36*I36,2)</f>
        <v>0</v>
      </c>
      <c r="Q36">
        <f>ROUND(CR36*I36,2)</f>
        <v>0</v>
      </c>
      <c r="R36">
        <f>ROUND(CS36*I36,2)</f>
        <v>0</v>
      </c>
      <c r="S36">
        <f>ROUND(CT36*I36,2)</f>
        <v>0</v>
      </c>
      <c r="T36">
        <f t="shared" si="21"/>
        <v>0</v>
      </c>
      <c r="U36">
        <f>ROUND(CV36*I36,7)</f>
        <v>0</v>
      </c>
      <c r="V36">
        <f>ROUND(CW36*I36,7)</f>
        <v>0</v>
      </c>
      <c r="W36">
        <f t="shared" si="22"/>
        <v>0</v>
      </c>
      <c r="X36">
        <f t="shared" si="23"/>
        <v>0</v>
      </c>
      <c r="Y36">
        <f t="shared" si="24"/>
        <v>0</v>
      </c>
      <c r="AA36">
        <v>-1</v>
      </c>
      <c r="AB36">
        <f t="shared" si="25"/>
        <v>0</v>
      </c>
      <c r="AC36">
        <f>ROUND((ES36),6)</f>
        <v>0</v>
      </c>
      <c r="AD36">
        <f>ROUND((((ET36)-(EU36))+AE36),6)</f>
        <v>0</v>
      </c>
      <c r="AE36">
        <f>ROUND((EU36),6)</f>
        <v>0</v>
      </c>
      <c r="AF36">
        <f>ROUND((EV36),6)</f>
        <v>0</v>
      </c>
      <c r="AG36">
        <f t="shared" si="26"/>
        <v>0</v>
      </c>
      <c r="AH36">
        <f>(EW36)</f>
        <v>0</v>
      </c>
      <c r="AI36">
        <f>(EX36)</f>
        <v>0</v>
      </c>
      <c r="AJ36">
        <f t="shared" si="27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95</v>
      </c>
      <c r="AU36">
        <v>53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2</v>
      </c>
      <c r="BJ36" t="s">
        <v>3</v>
      </c>
      <c r="BM36">
        <v>110004</v>
      </c>
      <c r="BN36">
        <v>56309123</v>
      </c>
      <c r="BO36" t="s">
        <v>3</v>
      </c>
      <c r="BP36">
        <v>0</v>
      </c>
      <c r="BQ36">
        <v>3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95</v>
      </c>
      <c r="CA36">
        <v>53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>(P36+Q36+S36+R36)</f>
        <v>0</v>
      </c>
      <c r="CQ36">
        <f>ROUND(AL36*BC36,2)</f>
        <v>0</v>
      </c>
      <c r="CR36">
        <f>ROUND(AM36*BB36,2)</f>
        <v>0</v>
      </c>
      <c r="CS36">
        <f>ROUND(AN36*BS36,2)</f>
        <v>0</v>
      </c>
      <c r="CT36">
        <f>ROUND(AO36*BA36,2)</f>
        <v>0</v>
      </c>
      <c r="CU36">
        <f>AG36</f>
        <v>0</v>
      </c>
      <c r="CV36">
        <f>AH36</f>
        <v>0</v>
      </c>
      <c r="CW36">
        <f>AI36</f>
        <v>0</v>
      </c>
      <c r="CX36">
        <f>AJ36</f>
        <v>0</v>
      </c>
      <c r="CY36">
        <f>(((S36+R36)*AT36)/100)</f>
        <v>0</v>
      </c>
      <c r="CZ36">
        <f>(((S36+R36)*AU36)/100)</f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1009</v>
      </c>
      <c r="DV36" t="s">
        <v>58</v>
      </c>
      <c r="DW36" t="s">
        <v>58</v>
      </c>
      <c r="DX36">
        <v>1000</v>
      </c>
      <c r="DZ36" t="s">
        <v>3</v>
      </c>
      <c r="EA36" t="s">
        <v>3</v>
      </c>
      <c r="EB36" t="s">
        <v>3</v>
      </c>
      <c r="EC36" t="s">
        <v>3</v>
      </c>
      <c r="EE36">
        <v>56309412</v>
      </c>
      <c r="EF36">
        <v>3</v>
      </c>
      <c r="EG36" t="s">
        <v>16</v>
      </c>
      <c r="EH36">
        <v>0</v>
      </c>
      <c r="EI36" t="s">
        <v>3</v>
      </c>
      <c r="EJ36">
        <v>2</v>
      </c>
      <c r="EK36">
        <v>110004</v>
      </c>
      <c r="EL36" t="s">
        <v>53</v>
      </c>
      <c r="EM36" t="s">
        <v>37</v>
      </c>
      <c r="EO36" t="s">
        <v>3</v>
      </c>
      <c r="EQ36">
        <v>1024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95</v>
      </c>
      <c r="FY36">
        <v>53</v>
      </c>
      <c r="GA36" t="s">
        <v>3</v>
      </c>
      <c r="GD36">
        <v>1</v>
      </c>
      <c r="GF36">
        <v>1392189009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28"/>
        <v>0</v>
      </c>
      <c r="GM36">
        <f t="shared" si="29"/>
        <v>0</v>
      </c>
      <c r="GN36">
        <f t="shared" si="30"/>
        <v>0</v>
      </c>
      <c r="GO36">
        <f t="shared" si="31"/>
        <v>0</v>
      </c>
      <c r="GP36">
        <f t="shared" si="32"/>
        <v>0</v>
      </c>
      <c r="GR36">
        <v>0</v>
      </c>
      <c r="GS36">
        <v>3</v>
      </c>
      <c r="GT36">
        <v>0</v>
      </c>
      <c r="GU36" t="s">
        <v>3</v>
      </c>
      <c r="GV36">
        <f t="shared" si="33"/>
        <v>0</v>
      </c>
      <c r="GW36">
        <v>1</v>
      </c>
      <c r="GX36">
        <f t="shared" si="34"/>
        <v>0</v>
      </c>
      <c r="HA36">
        <v>0</v>
      </c>
      <c r="HB36">
        <v>0</v>
      </c>
      <c r="HC36">
        <f>GV36*GW36</f>
        <v>0</v>
      </c>
      <c r="HE36" t="s">
        <v>3</v>
      </c>
      <c r="HF36" t="s">
        <v>3</v>
      </c>
      <c r="HM36" t="s">
        <v>3</v>
      </c>
      <c r="HN36" t="s">
        <v>54</v>
      </c>
      <c r="HO36" t="s">
        <v>55</v>
      </c>
      <c r="HP36" t="s">
        <v>53</v>
      </c>
      <c r="HQ36" t="s">
        <v>53</v>
      </c>
      <c r="HS36">
        <v>0</v>
      </c>
      <c r="IK36">
        <v>0</v>
      </c>
    </row>
    <row r="37" spans="1:245" x14ac:dyDescent="0.25">
      <c r="A37">
        <v>17</v>
      </c>
      <c r="B37">
        <v>1</v>
      </c>
      <c r="C37">
        <f>ROW(SmtRes!A32)</f>
        <v>32</v>
      </c>
      <c r="D37">
        <f>ROW(EtalonRes!A36)</f>
        <v>36</v>
      </c>
      <c r="E37" t="s">
        <v>59</v>
      </c>
      <c r="F37" t="s">
        <v>60</v>
      </c>
      <c r="G37" t="s">
        <v>61</v>
      </c>
      <c r="H37" t="s">
        <v>62</v>
      </c>
      <c r="I37">
        <f>ROUND((56)/100,7)</f>
        <v>0.56000000000000005</v>
      </c>
      <c r="J37">
        <v>0</v>
      </c>
      <c r="K37">
        <f>ROUND((56)/100,7)</f>
        <v>0.56000000000000005</v>
      </c>
      <c r="O37">
        <f>ROUND(CP37,2)</f>
        <v>6608.58</v>
      </c>
      <c r="P37">
        <f>SUMIF(SmtRes!AQ29:'SmtRes'!AQ32,"=1",SmtRes!DF29:'SmtRes'!DF32)</f>
        <v>89.66</v>
      </c>
      <c r="Q37">
        <f>SUMIF(SmtRes!AQ29:'SmtRes'!AQ32,"=1",SmtRes!DG29:'SmtRes'!DG32)</f>
        <v>0</v>
      </c>
      <c r="R37">
        <f>SUMIF(SmtRes!AQ29:'SmtRes'!AQ32,"=1",SmtRes!DH29:'SmtRes'!DH32)</f>
        <v>0</v>
      </c>
      <c r="S37">
        <f>SUMIF(SmtRes!AQ29:'SmtRes'!AQ32,"=1",SmtRes!DI29:'SmtRes'!DI32)</f>
        <v>6518.92</v>
      </c>
      <c r="T37">
        <f t="shared" si="21"/>
        <v>0</v>
      </c>
      <c r="U37">
        <f>SUMIF(SmtRes!AQ29:'SmtRes'!AQ32,"=1",SmtRes!CV29:'SmtRes'!CV32)</f>
        <v>8.5120000000000005</v>
      </c>
      <c r="V37">
        <f>SUMIF(SmtRes!AQ29:'SmtRes'!AQ32,"=1",SmtRes!CW29:'SmtRes'!CW32)</f>
        <v>0</v>
      </c>
      <c r="W37">
        <f t="shared" si="22"/>
        <v>0</v>
      </c>
      <c r="X37">
        <f t="shared" si="23"/>
        <v>6323.35</v>
      </c>
      <c r="Y37">
        <f t="shared" si="24"/>
        <v>3324.65</v>
      </c>
      <c r="AA37">
        <v>57800807</v>
      </c>
      <c r="AB37">
        <f t="shared" si="25"/>
        <v>11769.878199999999</v>
      </c>
      <c r="AC37">
        <f>ROUND((SUM(SmtRes!BQ29:'SmtRes'!BQ32)),6)</f>
        <v>128.95820000000001</v>
      </c>
      <c r="AD37">
        <f>ROUND((((0)-(0))+AE37),6)</f>
        <v>0</v>
      </c>
      <c r="AE37">
        <f>ROUND((0),6)</f>
        <v>0</v>
      </c>
      <c r="AF37">
        <f>ROUND((SUM(SmtRes!BT29:'SmtRes'!BT32)),6)</f>
        <v>11640.92</v>
      </c>
      <c r="AG37">
        <f t="shared" si="26"/>
        <v>0</v>
      </c>
      <c r="AH37">
        <f>(SUM(SmtRes!BU29:'SmtRes'!BU32))</f>
        <v>15.2</v>
      </c>
      <c r="AI37">
        <f>(0)</f>
        <v>0</v>
      </c>
      <c r="AJ37">
        <f t="shared" si="27"/>
        <v>0</v>
      </c>
      <c r="AK37">
        <v>11769.878199999999</v>
      </c>
      <c r="AL37">
        <v>128.95820000000001</v>
      </c>
      <c r="AM37">
        <v>0</v>
      </c>
      <c r="AN37">
        <v>0</v>
      </c>
      <c r="AO37">
        <v>11640.92</v>
      </c>
      <c r="AP37">
        <v>0</v>
      </c>
      <c r="AQ37">
        <v>15.2</v>
      </c>
      <c r="AR37">
        <v>0</v>
      </c>
      <c r="AS37">
        <v>0</v>
      </c>
      <c r="AT37">
        <v>97</v>
      </c>
      <c r="AU37">
        <v>51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63</v>
      </c>
      <c r="BM37">
        <v>108001</v>
      </c>
      <c r="BN37">
        <v>56309123</v>
      </c>
      <c r="BO37" t="s">
        <v>3</v>
      </c>
      <c r="BP37">
        <v>0</v>
      </c>
      <c r="BQ37">
        <v>3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97</v>
      </c>
      <c r="CA37">
        <v>51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>(P37+Q37+S37+R37)</f>
        <v>6608.58</v>
      </c>
      <c r="CQ37">
        <f>SUMIF(SmtRes!AQ29:'SmtRes'!AQ32,"=1",SmtRes!AA29:'SmtRes'!AA32)</f>
        <v>77.14</v>
      </c>
      <c r="CR37">
        <f>SUMIF(SmtRes!AQ29:'SmtRes'!AQ32,"=1",SmtRes!AB29:'SmtRes'!AB32)</f>
        <v>0</v>
      </c>
      <c r="CS37">
        <f>SUMIF(SmtRes!AQ29:'SmtRes'!AQ32,"=1",SmtRes!AC29:'SmtRes'!AC32)</f>
        <v>0</v>
      </c>
      <c r="CT37">
        <f>SUMIF(SmtRes!AQ29:'SmtRes'!AQ32,"=1",SmtRes!AD29:'SmtRes'!AD32)</f>
        <v>765.85</v>
      </c>
      <c r="CU37">
        <f>AG37</f>
        <v>0</v>
      </c>
      <c r="CV37">
        <f>SUMIF(SmtRes!AQ29:'SmtRes'!AQ32,"=1",SmtRes!BU29:'SmtRes'!BU32)</f>
        <v>15.2</v>
      </c>
      <c r="CW37">
        <f>SUMIF(SmtRes!AQ29:'SmtRes'!AQ32,"=1",SmtRes!BV29:'SmtRes'!BV32)</f>
        <v>0</v>
      </c>
      <c r="CX37">
        <f>AJ37</f>
        <v>0</v>
      </c>
      <c r="CY37">
        <f>(((S37+R37)*AT37)/100)</f>
        <v>6323.3523999999998</v>
      </c>
      <c r="CZ37">
        <f>(((S37+R37)*AU37)/100)</f>
        <v>3324.6491999999998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1003</v>
      </c>
      <c r="DV37" t="s">
        <v>62</v>
      </c>
      <c r="DW37" t="s">
        <v>62</v>
      </c>
      <c r="DX37">
        <v>100</v>
      </c>
      <c r="DZ37" t="s">
        <v>3</v>
      </c>
      <c r="EA37" t="s">
        <v>3</v>
      </c>
      <c r="EB37" t="s">
        <v>3</v>
      </c>
      <c r="EC37" t="s">
        <v>3</v>
      </c>
      <c r="EE37">
        <v>56309408</v>
      </c>
      <c r="EF37">
        <v>3</v>
      </c>
      <c r="EG37" t="s">
        <v>16</v>
      </c>
      <c r="EH37">
        <v>0</v>
      </c>
      <c r="EI37" t="s">
        <v>3</v>
      </c>
      <c r="EJ37">
        <v>2</v>
      </c>
      <c r="EK37">
        <v>108001</v>
      </c>
      <c r="EL37" t="s">
        <v>24</v>
      </c>
      <c r="EM37" t="s">
        <v>25</v>
      </c>
      <c r="EO37" t="s">
        <v>3</v>
      </c>
      <c r="EQ37">
        <v>131072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15.6</v>
      </c>
      <c r="EX37">
        <v>0.01</v>
      </c>
      <c r="EY37">
        <v>0</v>
      </c>
      <c r="FQ37">
        <v>0</v>
      </c>
      <c r="FR37">
        <v>0</v>
      </c>
      <c r="FS37">
        <v>0</v>
      </c>
      <c r="FX37">
        <v>97</v>
      </c>
      <c r="FY37">
        <v>51</v>
      </c>
      <c r="GA37" t="s">
        <v>3</v>
      </c>
      <c r="GD37">
        <v>1</v>
      </c>
      <c r="GF37">
        <v>-775632303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28"/>
        <v>0</v>
      </c>
      <c r="GM37">
        <f t="shared" si="29"/>
        <v>16256.58</v>
      </c>
      <c r="GN37">
        <f t="shared" si="30"/>
        <v>0</v>
      </c>
      <c r="GO37">
        <f t="shared" si="31"/>
        <v>16256.58</v>
      </c>
      <c r="GP37">
        <f t="shared" si="32"/>
        <v>0</v>
      </c>
      <c r="GR37">
        <v>0</v>
      </c>
      <c r="GS37">
        <v>3</v>
      </c>
      <c r="GT37">
        <v>0</v>
      </c>
      <c r="GU37" t="s">
        <v>3</v>
      </c>
      <c r="GV37">
        <f t="shared" si="33"/>
        <v>0</v>
      </c>
      <c r="GW37">
        <v>1</v>
      </c>
      <c r="GX37">
        <f t="shared" si="34"/>
        <v>0</v>
      </c>
      <c r="HA37">
        <v>0</v>
      </c>
      <c r="HB37">
        <v>0</v>
      </c>
      <c r="HC37">
        <f>GV37*GW37</f>
        <v>0</v>
      </c>
      <c r="HE37" t="s">
        <v>3</v>
      </c>
      <c r="HF37" t="s">
        <v>3</v>
      </c>
      <c r="HM37" t="s">
        <v>3</v>
      </c>
      <c r="HN37" t="s">
        <v>26</v>
      </c>
      <c r="HO37" t="s">
        <v>27</v>
      </c>
      <c r="HP37" t="s">
        <v>24</v>
      </c>
      <c r="HQ37" t="s">
        <v>24</v>
      </c>
      <c r="HS37">
        <v>0</v>
      </c>
      <c r="IK37">
        <v>0</v>
      </c>
    </row>
    <row r="38" spans="1:245" x14ac:dyDescent="0.25">
      <c r="A38">
        <v>18</v>
      </c>
      <c r="B38">
        <v>1</v>
      </c>
      <c r="C38">
        <v>32</v>
      </c>
      <c r="E38" t="s">
        <v>64</v>
      </c>
      <c r="F38" t="s">
        <v>29</v>
      </c>
      <c r="G38" t="s">
        <v>30</v>
      </c>
      <c r="H38" t="s">
        <v>31</v>
      </c>
      <c r="I38">
        <f>J38</f>
        <v>2</v>
      </c>
      <c r="J38">
        <v>2</v>
      </c>
      <c r="K38">
        <v>2</v>
      </c>
      <c r="O38">
        <f>ROUND(P38,2)</f>
        <v>130.38</v>
      </c>
      <c r="P38">
        <f>ROUND(ROUND(ROUND(SUMIF(SmtRes!AQ29:'SmtRes'!AQ32,"=1",SmtRes!CU29:'SmtRes'!CU32),2),2)*I38/100,2)</f>
        <v>130.38</v>
      </c>
      <c r="Q38">
        <f>ROUND(CR38*I38,2)</f>
        <v>0</v>
      </c>
      <c r="R38">
        <f>ROUND(CS38*I38,2)</f>
        <v>0</v>
      </c>
      <c r="S38">
        <f>ROUND(CT38*I38,2)</f>
        <v>0</v>
      </c>
      <c r="T38">
        <f t="shared" si="21"/>
        <v>0</v>
      </c>
      <c r="U38">
        <f>ROUND(CV38*I38,7)</f>
        <v>0</v>
      </c>
      <c r="V38">
        <f>ROUND(CW38*I38,7)</f>
        <v>0</v>
      </c>
      <c r="W38">
        <f t="shared" si="22"/>
        <v>0</v>
      </c>
      <c r="X38">
        <f t="shared" si="23"/>
        <v>0</v>
      </c>
      <c r="Y38">
        <f t="shared" si="24"/>
        <v>0</v>
      </c>
      <c r="AA38">
        <v>57800807</v>
      </c>
      <c r="AB38">
        <f t="shared" si="25"/>
        <v>0</v>
      </c>
      <c r="AC38">
        <f>ROUND((ES38),6)</f>
        <v>0</v>
      </c>
      <c r="AD38">
        <f>ROUND((((ET38)-(EU38))+AE38),6)</f>
        <v>0</v>
      </c>
      <c r="AE38">
        <f>ROUND((EU38),6)</f>
        <v>0</v>
      </c>
      <c r="AF38">
        <f>ROUND((EV38),6)</f>
        <v>0</v>
      </c>
      <c r="AG38">
        <f t="shared" si="26"/>
        <v>0</v>
      </c>
      <c r="AH38">
        <f>(EW38)</f>
        <v>0</v>
      </c>
      <c r="AI38">
        <f>(EX38)</f>
        <v>0</v>
      </c>
      <c r="AJ38">
        <f t="shared" si="27"/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97</v>
      </c>
      <c r="AU38">
        <v>51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2</v>
      </c>
      <c r="BJ38" t="s">
        <v>3</v>
      </c>
      <c r="BM38">
        <v>108001</v>
      </c>
      <c r="BN38">
        <v>0</v>
      </c>
      <c r="BO38" t="s">
        <v>3</v>
      </c>
      <c r="BP38">
        <v>0</v>
      </c>
      <c r="BQ38">
        <v>3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97</v>
      </c>
      <c r="CA38">
        <v>51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>0</f>
        <v>0</v>
      </c>
      <c r="CQ38">
        <f>0</f>
        <v>0</v>
      </c>
      <c r="CR38">
        <f>0</f>
        <v>0</v>
      </c>
      <c r="CS38">
        <f>0</f>
        <v>0</v>
      </c>
      <c r="CT38">
        <f>0</f>
        <v>0</v>
      </c>
      <c r="CU38">
        <f>0</f>
        <v>0</v>
      </c>
      <c r="CV38">
        <f>0</f>
        <v>0</v>
      </c>
      <c r="CW38">
        <f>0</f>
        <v>0</v>
      </c>
      <c r="CX38">
        <f>0</f>
        <v>0</v>
      </c>
      <c r="CY38">
        <f>0</f>
        <v>0</v>
      </c>
      <c r="CZ38">
        <f>0</f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31</v>
      </c>
      <c r="DW38" t="s">
        <v>31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56309408</v>
      </c>
      <c r="EF38">
        <v>3</v>
      </c>
      <c r="EG38" t="s">
        <v>16</v>
      </c>
      <c r="EH38">
        <v>0</v>
      </c>
      <c r="EI38" t="s">
        <v>3</v>
      </c>
      <c r="EJ38">
        <v>2</v>
      </c>
      <c r="EK38">
        <v>108001</v>
      </c>
      <c r="EL38" t="s">
        <v>24</v>
      </c>
      <c r="EM38" t="s">
        <v>25</v>
      </c>
      <c r="EO38" t="s">
        <v>3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v>0</v>
      </c>
      <c r="FS38">
        <v>0</v>
      </c>
      <c r="FX38">
        <v>97</v>
      </c>
      <c r="FY38">
        <v>51</v>
      </c>
      <c r="GA38" t="s">
        <v>3</v>
      </c>
      <c r="GD38">
        <v>1</v>
      </c>
      <c r="GF38">
        <v>274903907</v>
      </c>
      <c r="GG38">
        <v>2</v>
      </c>
      <c r="GH38">
        <v>0</v>
      </c>
      <c r="GI38">
        <v>-2</v>
      </c>
      <c r="GJ38">
        <v>0</v>
      </c>
      <c r="GK38">
        <v>0</v>
      </c>
      <c r="GL38">
        <f t="shared" si="28"/>
        <v>0</v>
      </c>
      <c r="GM38">
        <f t="shared" si="29"/>
        <v>130.38</v>
      </c>
      <c r="GN38">
        <f t="shared" si="30"/>
        <v>0</v>
      </c>
      <c r="GO38">
        <f t="shared" si="31"/>
        <v>130.38</v>
      </c>
      <c r="GP38">
        <f t="shared" si="32"/>
        <v>0</v>
      </c>
      <c r="GR38">
        <v>0</v>
      </c>
      <c r="GS38">
        <v>0</v>
      </c>
      <c r="GT38">
        <v>0</v>
      </c>
      <c r="GU38" t="s">
        <v>3</v>
      </c>
      <c r="GV38">
        <f t="shared" si="33"/>
        <v>0</v>
      </c>
      <c r="GW38">
        <v>1</v>
      </c>
      <c r="GX38">
        <f t="shared" si="34"/>
        <v>0</v>
      </c>
      <c r="HA38">
        <v>0</v>
      </c>
      <c r="HB38">
        <v>0</v>
      </c>
      <c r="HC38">
        <f>0</f>
        <v>0</v>
      </c>
      <c r="HE38" t="s">
        <v>3</v>
      </c>
      <c r="HF38" t="s">
        <v>3</v>
      </c>
      <c r="HM38" t="s">
        <v>3</v>
      </c>
      <c r="HN38" t="s">
        <v>26</v>
      </c>
      <c r="HO38" t="s">
        <v>27</v>
      </c>
      <c r="HP38" t="s">
        <v>24</v>
      </c>
      <c r="HQ38" t="s">
        <v>24</v>
      </c>
      <c r="HS38">
        <v>0</v>
      </c>
      <c r="IK38">
        <v>0</v>
      </c>
    </row>
    <row r="39" spans="1:245" x14ac:dyDescent="0.25">
      <c r="A39">
        <v>17</v>
      </c>
      <c r="B39">
        <v>1</v>
      </c>
      <c r="C39">
        <f>ROW(SmtRes!A39)</f>
        <v>39</v>
      </c>
      <c r="D39">
        <f>ROW(EtalonRes!A43)</f>
        <v>43</v>
      </c>
      <c r="E39" t="s">
        <v>3</v>
      </c>
      <c r="F39" t="s">
        <v>65</v>
      </c>
      <c r="G39" t="s">
        <v>66</v>
      </c>
      <c r="H39" t="s">
        <v>62</v>
      </c>
      <c r="I39">
        <f>ROUND(2/100,7)</f>
        <v>0.02</v>
      </c>
      <c r="J39">
        <v>0</v>
      </c>
      <c r="K39">
        <f>ROUND(2/100,7)</f>
        <v>0.02</v>
      </c>
      <c r="O39">
        <f>ROUND(CP39,2)</f>
        <v>297.35000000000002</v>
      </c>
      <c r="P39">
        <f>SUMIF(SmtRes!AQ33:'SmtRes'!AQ39,"=1",SmtRes!DF33:'SmtRes'!DF39)</f>
        <v>5.62</v>
      </c>
      <c r="Q39">
        <f>SUMIF(SmtRes!AQ33:'SmtRes'!AQ39,"=1",SmtRes!DG33:'SmtRes'!DG39)</f>
        <v>0.01</v>
      </c>
      <c r="R39">
        <f>SUMIF(SmtRes!AQ33:'SmtRes'!AQ39,"=1",SmtRes!DH33:'SmtRes'!DH39)</f>
        <v>0.14000000000000001</v>
      </c>
      <c r="S39">
        <f>SUMIF(SmtRes!AQ33:'SmtRes'!AQ39,"=1",SmtRes!DI33:'SmtRes'!DI39)</f>
        <v>291.58</v>
      </c>
      <c r="T39">
        <f t="shared" si="21"/>
        <v>0</v>
      </c>
      <c r="U39">
        <f>SUMIF(SmtRes!AQ33:'SmtRes'!AQ39,"=1",SmtRes!CV33:'SmtRes'!CV39)</f>
        <v>0.36780000000000002</v>
      </c>
      <c r="V39">
        <f>SUMIF(SmtRes!AQ33:'SmtRes'!AQ39,"=1",SmtRes!CW33:'SmtRes'!CW39)</f>
        <v>2.0000000000000001E-4</v>
      </c>
      <c r="W39">
        <f t="shared" si="22"/>
        <v>0</v>
      </c>
      <c r="X39">
        <f t="shared" si="23"/>
        <v>282.97000000000003</v>
      </c>
      <c r="Y39">
        <f t="shared" si="24"/>
        <v>148.78</v>
      </c>
      <c r="AA39">
        <v>-1</v>
      </c>
      <c r="AB39">
        <f t="shared" si="25"/>
        <v>14808.94426</v>
      </c>
      <c r="AC39">
        <f>ROUND((SUM(SmtRes!BQ33:'SmtRes'!BQ39)),6)</f>
        <v>229.53075999999999</v>
      </c>
      <c r="AD39">
        <f>ROUND((((SUM(SmtRes!BR33:'SmtRes'!BR39))-(SUM(SmtRes!BS33:'SmtRes'!BS39)))+AE39),6)</f>
        <v>0.37319999999999998</v>
      </c>
      <c r="AE39">
        <f>ROUND((SUM(SmtRes!BS33:'SmtRes'!BS39)),6)</f>
        <v>7.12</v>
      </c>
      <c r="AF39">
        <f>ROUND((SUM(SmtRes!BT33:'SmtRes'!BT39)),6)</f>
        <v>14579.040300000001</v>
      </c>
      <c r="AG39">
        <f t="shared" si="26"/>
        <v>0</v>
      </c>
      <c r="AH39">
        <f>(SUM(SmtRes!BU33:'SmtRes'!BU39))</f>
        <v>18.39</v>
      </c>
      <c r="AI39">
        <f>(SUM(SmtRes!BV33:'SmtRes'!BV39))</f>
        <v>0.01</v>
      </c>
      <c r="AJ39">
        <f t="shared" si="27"/>
        <v>0</v>
      </c>
      <c r="AK39">
        <v>14816.064260000001</v>
      </c>
      <c r="AL39">
        <v>229.53075999999999</v>
      </c>
      <c r="AM39">
        <v>0.37320000000000003</v>
      </c>
      <c r="AN39">
        <v>7.12</v>
      </c>
      <c r="AO39">
        <v>14579.040300000001</v>
      </c>
      <c r="AP39">
        <v>0</v>
      </c>
      <c r="AQ39">
        <v>18.39</v>
      </c>
      <c r="AR39">
        <v>0.01</v>
      </c>
      <c r="AS39">
        <v>0</v>
      </c>
      <c r="AT39">
        <v>97</v>
      </c>
      <c r="AU39">
        <v>51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2</v>
      </c>
      <c r="BJ39" t="s">
        <v>67</v>
      </c>
      <c r="BM39">
        <v>108001</v>
      </c>
      <c r="BN39">
        <v>56309123</v>
      </c>
      <c r="BO39" t="s">
        <v>3</v>
      </c>
      <c r="BP39">
        <v>0</v>
      </c>
      <c r="BQ39">
        <v>3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97</v>
      </c>
      <c r="CA39">
        <v>51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>(P39+Q39+S39+R39)</f>
        <v>297.34999999999997</v>
      </c>
      <c r="CQ39">
        <f>SUMIF(SmtRes!AQ33:'SmtRes'!AQ39,"=1",SmtRes!AA33:'SmtRes'!AA39)</f>
        <v>128300.15</v>
      </c>
      <c r="CR39">
        <f>SUMIF(SmtRes!AQ33:'SmtRes'!AQ39,"=1",SmtRes!AB33:'SmtRes'!AB39)</f>
        <v>56.73</v>
      </c>
      <c r="CS39">
        <f>SUMIF(SmtRes!AQ33:'SmtRes'!AQ39,"=1",SmtRes!AC33:'SmtRes'!AC39)</f>
        <v>712</v>
      </c>
      <c r="CT39">
        <f>SUMIF(SmtRes!AQ33:'SmtRes'!AQ39,"=1",SmtRes!AD33:'SmtRes'!AD39)</f>
        <v>792.77</v>
      </c>
      <c r="CU39">
        <f>AG39</f>
        <v>0</v>
      </c>
      <c r="CV39">
        <f>SUMIF(SmtRes!AQ33:'SmtRes'!AQ39,"=1",SmtRes!BU33:'SmtRes'!BU39)</f>
        <v>18.39</v>
      </c>
      <c r="CW39">
        <f>SUMIF(SmtRes!AQ33:'SmtRes'!AQ39,"=1",SmtRes!BV33:'SmtRes'!BV39)</f>
        <v>0.01</v>
      </c>
      <c r="CX39">
        <f>AJ39</f>
        <v>0</v>
      </c>
      <c r="CY39">
        <f>(((S39+R39)*AT39)/100)</f>
        <v>282.96839999999997</v>
      </c>
      <c r="CZ39">
        <f>(((S39+R39)*AU39)/100)</f>
        <v>148.77719999999999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1003</v>
      </c>
      <c r="DV39" t="s">
        <v>62</v>
      </c>
      <c r="DW39" t="s">
        <v>62</v>
      </c>
      <c r="DX39">
        <v>100</v>
      </c>
      <c r="DZ39" t="s">
        <v>3</v>
      </c>
      <c r="EA39" t="s">
        <v>3</v>
      </c>
      <c r="EB39" t="s">
        <v>3</v>
      </c>
      <c r="EC39" t="s">
        <v>3</v>
      </c>
      <c r="EE39">
        <v>56309408</v>
      </c>
      <c r="EF39">
        <v>3</v>
      </c>
      <c r="EG39" t="s">
        <v>16</v>
      </c>
      <c r="EH39">
        <v>0</v>
      </c>
      <c r="EI39" t="s">
        <v>3</v>
      </c>
      <c r="EJ39">
        <v>2</v>
      </c>
      <c r="EK39">
        <v>108001</v>
      </c>
      <c r="EL39" t="s">
        <v>24</v>
      </c>
      <c r="EM39" t="s">
        <v>25</v>
      </c>
      <c r="EO39" t="s">
        <v>3</v>
      </c>
      <c r="EQ39">
        <v>132096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18.39</v>
      </c>
      <c r="EX39">
        <v>0.01</v>
      </c>
      <c r="EY39">
        <v>0</v>
      </c>
      <c r="FQ39">
        <v>0</v>
      </c>
      <c r="FR39">
        <v>0</v>
      </c>
      <c r="FS39">
        <v>0</v>
      </c>
      <c r="FX39">
        <v>97</v>
      </c>
      <c r="FY39">
        <v>51</v>
      </c>
      <c r="GA39" t="s">
        <v>3</v>
      </c>
      <c r="GD39">
        <v>1</v>
      </c>
      <c r="GF39">
        <v>2086721540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28"/>
        <v>0</v>
      </c>
      <c r="GM39">
        <f t="shared" si="29"/>
        <v>729.1</v>
      </c>
      <c r="GN39">
        <f t="shared" si="30"/>
        <v>0</v>
      </c>
      <c r="GO39">
        <f t="shared" si="31"/>
        <v>729.1</v>
      </c>
      <c r="GP39">
        <f t="shared" si="32"/>
        <v>0</v>
      </c>
      <c r="GR39">
        <v>0</v>
      </c>
      <c r="GS39">
        <v>3</v>
      </c>
      <c r="GT39">
        <v>0</v>
      </c>
      <c r="GU39" t="s">
        <v>3</v>
      </c>
      <c r="GV39">
        <f t="shared" si="33"/>
        <v>0</v>
      </c>
      <c r="GW39">
        <v>1</v>
      </c>
      <c r="GX39">
        <f t="shared" si="34"/>
        <v>0</v>
      </c>
      <c r="HA39">
        <v>0</v>
      </c>
      <c r="HB39">
        <v>0</v>
      </c>
      <c r="HC39">
        <f>GV39*GW39</f>
        <v>0</v>
      </c>
      <c r="HE39" t="s">
        <v>3</v>
      </c>
      <c r="HF39" t="s">
        <v>3</v>
      </c>
      <c r="HM39" t="s">
        <v>3</v>
      </c>
      <c r="HN39" t="s">
        <v>26</v>
      </c>
      <c r="HO39" t="s">
        <v>27</v>
      </c>
      <c r="HP39" t="s">
        <v>24</v>
      </c>
      <c r="HQ39" t="s">
        <v>24</v>
      </c>
      <c r="HS39">
        <v>0</v>
      </c>
      <c r="IK39">
        <v>0</v>
      </c>
    </row>
    <row r="40" spans="1:245" x14ac:dyDescent="0.25">
      <c r="A40">
        <v>18</v>
      </c>
      <c r="B40">
        <v>1</v>
      </c>
      <c r="C40">
        <v>39</v>
      </c>
      <c r="E40" t="s">
        <v>3</v>
      </c>
      <c r="F40" t="s">
        <v>29</v>
      </c>
      <c r="G40" t="s">
        <v>30</v>
      </c>
      <c r="H40" t="s">
        <v>31</v>
      </c>
      <c r="I40">
        <f>J40</f>
        <v>2</v>
      </c>
      <c r="J40">
        <v>2</v>
      </c>
      <c r="K40">
        <v>2</v>
      </c>
      <c r="O40">
        <f>ROUND(P40,2)</f>
        <v>5.83</v>
      </c>
      <c r="P40">
        <f>ROUND(ROUND(ROUND(SUMIF(SmtRes!AQ33:'SmtRes'!AQ39,"=1",SmtRes!CU33:'SmtRes'!CU39),2),2)*I40/100,2)</f>
        <v>5.83</v>
      </c>
      <c r="Q40">
        <f>ROUND(CR40*I40,2)</f>
        <v>0</v>
      </c>
      <c r="R40">
        <f>ROUND(CS40*I40,2)</f>
        <v>0</v>
      </c>
      <c r="S40">
        <f>ROUND(CT40*I40,2)</f>
        <v>0</v>
      </c>
      <c r="T40">
        <f t="shared" si="21"/>
        <v>0</v>
      </c>
      <c r="U40">
        <f>ROUND(CV40*I40,7)</f>
        <v>0</v>
      </c>
      <c r="V40">
        <f>ROUND(CW40*I40,7)</f>
        <v>0</v>
      </c>
      <c r="W40">
        <f t="shared" si="22"/>
        <v>0</v>
      </c>
      <c r="X40">
        <f t="shared" si="23"/>
        <v>0</v>
      </c>
      <c r="Y40">
        <f t="shared" si="24"/>
        <v>0</v>
      </c>
      <c r="AA40">
        <v>-1</v>
      </c>
      <c r="AB40">
        <f t="shared" si="25"/>
        <v>0</v>
      </c>
      <c r="AC40">
        <f>ROUND((ES40),6)</f>
        <v>0</v>
      </c>
      <c r="AD40">
        <f>ROUND((((ET40)-(EU40))+AE40),6)</f>
        <v>0</v>
      </c>
      <c r="AE40">
        <f>ROUND((EU40),6)</f>
        <v>0</v>
      </c>
      <c r="AF40">
        <f>ROUND((EV40),6)</f>
        <v>0</v>
      </c>
      <c r="AG40">
        <f t="shared" si="26"/>
        <v>0</v>
      </c>
      <c r="AH40">
        <f>(EW40)</f>
        <v>0</v>
      </c>
      <c r="AI40">
        <f>(EX40)</f>
        <v>0</v>
      </c>
      <c r="AJ40">
        <f t="shared" si="27"/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97</v>
      </c>
      <c r="AU40">
        <v>51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2</v>
      </c>
      <c r="BJ40" t="s">
        <v>3</v>
      </c>
      <c r="BM40">
        <v>108001</v>
      </c>
      <c r="BN40">
        <v>0</v>
      </c>
      <c r="BO40" t="s">
        <v>3</v>
      </c>
      <c r="BP40">
        <v>0</v>
      </c>
      <c r="BQ40">
        <v>3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97</v>
      </c>
      <c r="CA40">
        <v>51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>0</f>
        <v>0</v>
      </c>
      <c r="CQ40">
        <f>0</f>
        <v>0</v>
      </c>
      <c r="CR40">
        <f>0</f>
        <v>0</v>
      </c>
      <c r="CS40">
        <f>0</f>
        <v>0</v>
      </c>
      <c r="CT40">
        <f>0</f>
        <v>0</v>
      </c>
      <c r="CU40">
        <f>0</f>
        <v>0</v>
      </c>
      <c r="CV40">
        <f>0</f>
        <v>0</v>
      </c>
      <c r="CW40">
        <f>0</f>
        <v>0</v>
      </c>
      <c r="CX40">
        <f>0</f>
        <v>0</v>
      </c>
      <c r="CY40">
        <f>0</f>
        <v>0</v>
      </c>
      <c r="CZ40">
        <f>0</f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31</v>
      </c>
      <c r="DW40" t="s">
        <v>31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56309408</v>
      </c>
      <c r="EF40">
        <v>3</v>
      </c>
      <c r="EG40" t="s">
        <v>16</v>
      </c>
      <c r="EH40">
        <v>0</v>
      </c>
      <c r="EI40" t="s">
        <v>3</v>
      </c>
      <c r="EJ40">
        <v>2</v>
      </c>
      <c r="EK40">
        <v>108001</v>
      </c>
      <c r="EL40" t="s">
        <v>24</v>
      </c>
      <c r="EM40" t="s">
        <v>25</v>
      </c>
      <c r="EO40" t="s">
        <v>3</v>
      </c>
      <c r="EQ40">
        <v>1024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v>0</v>
      </c>
      <c r="FS40">
        <v>0</v>
      </c>
      <c r="FX40">
        <v>97</v>
      </c>
      <c r="FY40">
        <v>51</v>
      </c>
      <c r="GA40" t="s">
        <v>3</v>
      </c>
      <c r="GD40">
        <v>1</v>
      </c>
      <c r="GF40">
        <v>274903907</v>
      </c>
      <c r="GG40">
        <v>2</v>
      </c>
      <c r="GH40">
        <v>0</v>
      </c>
      <c r="GI40">
        <v>-2</v>
      </c>
      <c r="GJ40">
        <v>0</v>
      </c>
      <c r="GK40">
        <v>0</v>
      </c>
      <c r="GL40">
        <f t="shared" si="28"/>
        <v>0</v>
      </c>
      <c r="GM40">
        <f t="shared" si="29"/>
        <v>5.83</v>
      </c>
      <c r="GN40">
        <f t="shared" si="30"/>
        <v>0</v>
      </c>
      <c r="GO40">
        <f t="shared" si="31"/>
        <v>5.83</v>
      </c>
      <c r="GP40">
        <f t="shared" si="32"/>
        <v>0</v>
      </c>
      <c r="GR40">
        <v>0</v>
      </c>
      <c r="GS40">
        <v>0</v>
      </c>
      <c r="GT40">
        <v>0</v>
      </c>
      <c r="GU40" t="s">
        <v>3</v>
      </c>
      <c r="GV40">
        <f t="shared" si="33"/>
        <v>0</v>
      </c>
      <c r="GW40">
        <v>1</v>
      </c>
      <c r="GX40">
        <f t="shared" si="34"/>
        <v>0</v>
      </c>
      <c r="HA40">
        <v>0</v>
      </c>
      <c r="HB40">
        <v>0</v>
      </c>
      <c r="HC40">
        <f>0</f>
        <v>0</v>
      </c>
      <c r="HE40" t="s">
        <v>3</v>
      </c>
      <c r="HF40" t="s">
        <v>3</v>
      </c>
      <c r="HM40" t="s">
        <v>3</v>
      </c>
      <c r="HN40" t="s">
        <v>26</v>
      </c>
      <c r="HO40" t="s">
        <v>27</v>
      </c>
      <c r="HP40" t="s">
        <v>24</v>
      </c>
      <c r="HQ40" t="s">
        <v>24</v>
      </c>
      <c r="HS40">
        <v>0</v>
      </c>
      <c r="IK40">
        <v>0</v>
      </c>
    </row>
    <row r="41" spans="1:245" x14ac:dyDescent="0.25">
      <c r="A41">
        <v>17</v>
      </c>
      <c r="B41">
        <v>1</v>
      </c>
      <c r="C41">
        <f>ROW(SmtRes!A50)</f>
        <v>50</v>
      </c>
      <c r="D41">
        <f>ROW(EtalonRes!A54)</f>
        <v>54</v>
      </c>
      <c r="E41" t="s">
        <v>68</v>
      </c>
      <c r="F41" t="s">
        <v>69</v>
      </c>
      <c r="G41" t="s">
        <v>70</v>
      </c>
      <c r="H41" t="s">
        <v>62</v>
      </c>
      <c r="I41">
        <f>ROUND((72)/100,7)</f>
        <v>0.72</v>
      </c>
      <c r="J41">
        <v>0</v>
      </c>
      <c r="K41">
        <f>ROUND((72)/100,7)</f>
        <v>0.72</v>
      </c>
      <c r="O41">
        <f>ROUND(CP41,2)</f>
        <v>6210.28</v>
      </c>
      <c r="P41">
        <f>SUMIF(SmtRes!AQ40:'SmtRes'!AQ50,"=1",SmtRes!DF40:'SmtRes'!DF50)</f>
        <v>356.24</v>
      </c>
      <c r="Q41">
        <f>SUMIF(SmtRes!AQ40:'SmtRes'!AQ50,"=1",SmtRes!DG40:'SmtRes'!DG50)</f>
        <v>346.46000000000004</v>
      </c>
      <c r="R41">
        <f>SUMIF(SmtRes!AQ40:'SmtRes'!AQ50,"=1",SmtRes!DH40:'SmtRes'!DH50)</f>
        <v>270.54000000000002</v>
      </c>
      <c r="S41">
        <f>SUMIF(SmtRes!AQ40:'SmtRes'!AQ50,"=1",SmtRes!DI40:'SmtRes'!DI50)</f>
        <v>5237.04</v>
      </c>
      <c r="T41">
        <f t="shared" si="21"/>
        <v>0</v>
      </c>
      <c r="U41">
        <f>SUMIF(SmtRes!AQ40:'SmtRes'!AQ50,"=1",SmtRes!CV40:'SmtRes'!CV50)</f>
        <v>6.6816000000000004</v>
      </c>
      <c r="V41">
        <f>SUMIF(SmtRes!AQ40:'SmtRes'!AQ50,"=1",SmtRes!CW40:'SmtRes'!CW50)</f>
        <v>0.28799999999999998</v>
      </c>
      <c r="W41">
        <f t="shared" si="22"/>
        <v>0</v>
      </c>
      <c r="X41">
        <f t="shared" si="23"/>
        <v>5342.35</v>
      </c>
      <c r="Y41">
        <f t="shared" si="24"/>
        <v>2808.87</v>
      </c>
      <c r="AA41">
        <v>57800807</v>
      </c>
      <c r="AB41">
        <f t="shared" si="25"/>
        <v>8067.6892159999998</v>
      </c>
      <c r="AC41">
        <f>ROUND((SUM(SmtRes!BQ40:'SmtRes'!BQ50)),6)</f>
        <v>321.78121599999997</v>
      </c>
      <c r="AD41">
        <f>ROUND((((SUM(SmtRes!BR40:'SmtRes'!BR50))-(SUM(SmtRes!BS40:'SmtRes'!BS50)))+AE41),6)</f>
        <v>472.24400000000003</v>
      </c>
      <c r="AE41">
        <f>ROUND((SUM(SmtRes!BS40:'SmtRes'!BS50)),6)</f>
        <v>375.74599999999998</v>
      </c>
      <c r="AF41">
        <f>ROUND((SUM(SmtRes!BT40:'SmtRes'!BT50)),6)</f>
        <v>7273.6639999999998</v>
      </c>
      <c r="AG41">
        <f t="shared" si="26"/>
        <v>0</v>
      </c>
      <c r="AH41">
        <f>(SUM(SmtRes!BU40:'SmtRes'!BU50))</f>
        <v>9.2799999999999994</v>
      </c>
      <c r="AI41">
        <f>(SUM(SmtRes!BV40:'SmtRes'!BV50))</f>
        <v>0.4</v>
      </c>
      <c r="AJ41">
        <f t="shared" si="27"/>
        <v>0</v>
      </c>
      <c r="AK41">
        <v>8443.4352163999993</v>
      </c>
      <c r="AL41">
        <v>321.78121640000006</v>
      </c>
      <c r="AM41">
        <v>472.24400000000003</v>
      </c>
      <c r="AN41">
        <v>375.74600000000004</v>
      </c>
      <c r="AO41">
        <v>7273.6639999999989</v>
      </c>
      <c r="AP41">
        <v>0</v>
      </c>
      <c r="AQ41">
        <v>9.2799999999999994</v>
      </c>
      <c r="AR41">
        <v>0.4</v>
      </c>
      <c r="AS41">
        <v>0</v>
      </c>
      <c r="AT41">
        <v>97</v>
      </c>
      <c r="AU41">
        <v>51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71</v>
      </c>
      <c r="BM41">
        <v>108001</v>
      </c>
      <c r="BN41">
        <v>56309123</v>
      </c>
      <c r="BO41" t="s">
        <v>3</v>
      </c>
      <c r="BP41">
        <v>0</v>
      </c>
      <c r="BQ41">
        <v>3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97</v>
      </c>
      <c r="CA41">
        <v>51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>(P41+Q41+S41+R41)</f>
        <v>6210.28</v>
      </c>
      <c r="CQ41">
        <f>SUMIF(SmtRes!AQ40:'SmtRes'!AQ50,"=1",SmtRes!AA40:'SmtRes'!AA50)</f>
        <v>236193.72999999998</v>
      </c>
      <c r="CR41">
        <f>SUMIF(SmtRes!AQ40:'SmtRes'!AQ50,"=1",SmtRes!AB40:'SmtRes'!AB50)</f>
        <v>2251.4900000000002</v>
      </c>
      <c r="CS41">
        <f>SUMIF(SmtRes!AQ40:'SmtRes'!AQ50,"=1",SmtRes!AC40:'SmtRes'!AC50)</f>
        <v>1878.73</v>
      </c>
      <c r="CT41">
        <f>SUMIF(SmtRes!AQ40:'SmtRes'!AQ50,"=1",SmtRes!AD40:'SmtRes'!AD50)</f>
        <v>783.8</v>
      </c>
      <c r="CU41">
        <f>AG41</f>
        <v>0</v>
      </c>
      <c r="CV41">
        <f>SUMIF(SmtRes!AQ40:'SmtRes'!AQ50,"=1",SmtRes!BU40:'SmtRes'!BU50)</f>
        <v>9.2799999999999994</v>
      </c>
      <c r="CW41">
        <f>SUMIF(SmtRes!AQ40:'SmtRes'!AQ50,"=1",SmtRes!BV40:'SmtRes'!BV50)</f>
        <v>0.4</v>
      </c>
      <c r="CX41">
        <f>AJ41</f>
        <v>0</v>
      </c>
      <c r="CY41">
        <f>(((S41+R41)*AT41)/100)</f>
        <v>5342.3526000000002</v>
      </c>
      <c r="CZ41">
        <f>(((S41+R41)*AU41)/100)</f>
        <v>2808.8658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1003</v>
      </c>
      <c r="DV41" t="s">
        <v>62</v>
      </c>
      <c r="DW41" t="s">
        <v>62</v>
      </c>
      <c r="DX41">
        <v>100</v>
      </c>
      <c r="DZ41" t="s">
        <v>3</v>
      </c>
      <c r="EA41" t="s">
        <v>3</v>
      </c>
      <c r="EB41" t="s">
        <v>3</v>
      </c>
      <c r="EC41" t="s">
        <v>3</v>
      </c>
      <c r="EE41">
        <v>56309408</v>
      </c>
      <c r="EF41">
        <v>3</v>
      </c>
      <c r="EG41" t="s">
        <v>16</v>
      </c>
      <c r="EH41">
        <v>0</v>
      </c>
      <c r="EI41" t="s">
        <v>3</v>
      </c>
      <c r="EJ41">
        <v>2</v>
      </c>
      <c r="EK41">
        <v>108001</v>
      </c>
      <c r="EL41" t="s">
        <v>24</v>
      </c>
      <c r="EM41" t="s">
        <v>25</v>
      </c>
      <c r="EO41" t="s">
        <v>3</v>
      </c>
      <c r="EQ41">
        <v>131072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9.2799999999999994</v>
      </c>
      <c r="EX41">
        <v>0.4</v>
      </c>
      <c r="EY41">
        <v>0</v>
      </c>
      <c r="FQ41">
        <v>0</v>
      </c>
      <c r="FR41">
        <v>0</v>
      </c>
      <c r="FS41">
        <v>0</v>
      </c>
      <c r="FX41">
        <v>97</v>
      </c>
      <c r="FY41">
        <v>51</v>
      </c>
      <c r="GA41" t="s">
        <v>3</v>
      </c>
      <c r="GD41">
        <v>1</v>
      </c>
      <c r="GF41">
        <v>368835508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28"/>
        <v>0</v>
      </c>
      <c r="GM41">
        <f t="shared" si="29"/>
        <v>14361.5</v>
      </c>
      <c r="GN41">
        <f t="shared" si="30"/>
        <v>0</v>
      </c>
      <c r="GO41">
        <f t="shared" si="31"/>
        <v>14361.5</v>
      </c>
      <c r="GP41">
        <f t="shared" si="32"/>
        <v>0</v>
      </c>
      <c r="GR41">
        <v>0</v>
      </c>
      <c r="GS41">
        <v>3</v>
      </c>
      <c r="GT41">
        <v>0</v>
      </c>
      <c r="GU41" t="s">
        <v>3</v>
      </c>
      <c r="GV41">
        <f t="shared" si="33"/>
        <v>0</v>
      </c>
      <c r="GW41">
        <v>1</v>
      </c>
      <c r="GX41">
        <f t="shared" si="34"/>
        <v>0</v>
      </c>
      <c r="HA41">
        <v>0</v>
      </c>
      <c r="HB41">
        <v>0</v>
      </c>
      <c r="HC41">
        <f>GV41*GW41</f>
        <v>0</v>
      </c>
      <c r="HE41" t="s">
        <v>3</v>
      </c>
      <c r="HF41" t="s">
        <v>3</v>
      </c>
      <c r="HM41" t="s">
        <v>3</v>
      </c>
      <c r="HN41" t="s">
        <v>26</v>
      </c>
      <c r="HO41" t="s">
        <v>27</v>
      </c>
      <c r="HP41" t="s">
        <v>24</v>
      </c>
      <c r="HQ41" t="s">
        <v>24</v>
      </c>
      <c r="HS41">
        <v>0</v>
      </c>
      <c r="IK41">
        <v>0</v>
      </c>
    </row>
    <row r="42" spans="1:245" x14ac:dyDescent="0.25">
      <c r="A42">
        <v>18</v>
      </c>
      <c r="B42">
        <v>1</v>
      </c>
      <c r="C42">
        <v>50</v>
      </c>
      <c r="E42" t="s">
        <v>72</v>
      </c>
      <c r="F42" t="s">
        <v>29</v>
      </c>
      <c r="G42" t="s">
        <v>30</v>
      </c>
      <c r="H42" t="s">
        <v>31</v>
      </c>
      <c r="I42">
        <f>J42</f>
        <v>2</v>
      </c>
      <c r="J42">
        <v>2</v>
      </c>
      <c r="K42">
        <v>2</v>
      </c>
      <c r="O42">
        <f>ROUND(P42,2)</f>
        <v>104.74</v>
      </c>
      <c r="P42">
        <f>ROUND(ROUND(ROUND(SUMIF(SmtRes!AQ40:'SmtRes'!AQ50,"=1",SmtRes!CU40:'SmtRes'!CU50),2),2)*I42/100,2)</f>
        <v>104.74</v>
      </c>
      <c r="Q42">
        <f>ROUND(CR42*I42,2)</f>
        <v>0</v>
      </c>
      <c r="R42">
        <f>ROUND(CS42*I42,2)</f>
        <v>0</v>
      </c>
      <c r="S42">
        <f>ROUND(CT42*I42,2)</f>
        <v>0</v>
      </c>
      <c r="T42">
        <f t="shared" si="21"/>
        <v>0</v>
      </c>
      <c r="U42">
        <f>ROUND(CV42*I42,7)</f>
        <v>0</v>
      </c>
      <c r="V42">
        <f>ROUND(CW42*I42,7)</f>
        <v>0</v>
      </c>
      <c r="W42">
        <f t="shared" si="22"/>
        <v>0</v>
      </c>
      <c r="X42">
        <f t="shared" si="23"/>
        <v>0</v>
      </c>
      <c r="Y42">
        <f t="shared" si="24"/>
        <v>0</v>
      </c>
      <c r="AA42">
        <v>57800807</v>
      </c>
      <c r="AB42">
        <f t="shared" si="25"/>
        <v>0</v>
      </c>
      <c r="AC42">
        <f>ROUND((ES42),6)</f>
        <v>0</v>
      </c>
      <c r="AD42">
        <f>ROUND((((ET42)-(EU42))+AE42),6)</f>
        <v>0</v>
      </c>
      <c r="AE42">
        <f>ROUND((EU42),6)</f>
        <v>0</v>
      </c>
      <c r="AF42">
        <f>ROUND((EV42),6)</f>
        <v>0</v>
      </c>
      <c r="AG42">
        <f t="shared" si="26"/>
        <v>0</v>
      </c>
      <c r="AH42">
        <f>(EW42)</f>
        <v>0</v>
      </c>
      <c r="AI42">
        <f>(EX42)</f>
        <v>0</v>
      </c>
      <c r="AJ42">
        <f t="shared" si="27"/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97</v>
      </c>
      <c r="AU42">
        <v>51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2</v>
      </c>
      <c r="BJ42" t="s">
        <v>3</v>
      </c>
      <c r="BM42">
        <v>108001</v>
      </c>
      <c r="BN42">
        <v>56309123</v>
      </c>
      <c r="BO42" t="s">
        <v>3</v>
      </c>
      <c r="BP42">
        <v>0</v>
      </c>
      <c r="BQ42">
        <v>3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97</v>
      </c>
      <c r="CA42">
        <v>51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>0</f>
        <v>0</v>
      </c>
      <c r="CQ42">
        <f>0</f>
        <v>0</v>
      </c>
      <c r="CR42">
        <f>0</f>
        <v>0</v>
      </c>
      <c r="CS42">
        <f>0</f>
        <v>0</v>
      </c>
      <c r="CT42">
        <f>0</f>
        <v>0</v>
      </c>
      <c r="CU42">
        <f>0</f>
        <v>0</v>
      </c>
      <c r="CV42">
        <f>0</f>
        <v>0</v>
      </c>
      <c r="CW42">
        <f>0</f>
        <v>0</v>
      </c>
      <c r="CX42">
        <f>0</f>
        <v>0</v>
      </c>
      <c r="CY42">
        <f>0</f>
        <v>0</v>
      </c>
      <c r="CZ42">
        <f>0</f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31</v>
      </c>
      <c r="DW42" t="s">
        <v>31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56309408</v>
      </c>
      <c r="EF42">
        <v>3</v>
      </c>
      <c r="EG42" t="s">
        <v>16</v>
      </c>
      <c r="EH42">
        <v>0</v>
      </c>
      <c r="EI42" t="s">
        <v>3</v>
      </c>
      <c r="EJ42">
        <v>2</v>
      </c>
      <c r="EK42">
        <v>108001</v>
      </c>
      <c r="EL42" t="s">
        <v>24</v>
      </c>
      <c r="EM42" t="s">
        <v>25</v>
      </c>
      <c r="EO42" t="s">
        <v>3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97</v>
      </c>
      <c r="FY42">
        <v>51</v>
      </c>
      <c r="GA42" t="s">
        <v>3</v>
      </c>
      <c r="GD42">
        <v>1</v>
      </c>
      <c r="GF42">
        <v>274903907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28"/>
        <v>0</v>
      </c>
      <c r="GM42">
        <f t="shared" si="29"/>
        <v>104.74</v>
      </c>
      <c r="GN42">
        <f t="shared" si="30"/>
        <v>0</v>
      </c>
      <c r="GO42">
        <f t="shared" si="31"/>
        <v>104.74</v>
      </c>
      <c r="GP42">
        <f t="shared" si="32"/>
        <v>0</v>
      </c>
      <c r="GR42">
        <v>0</v>
      </c>
      <c r="GS42">
        <v>3</v>
      </c>
      <c r="GT42">
        <v>0</v>
      </c>
      <c r="GU42" t="s">
        <v>3</v>
      </c>
      <c r="GV42">
        <f t="shared" si="33"/>
        <v>0</v>
      </c>
      <c r="GW42">
        <v>1</v>
      </c>
      <c r="GX42">
        <f t="shared" si="34"/>
        <v>0</v>
      </c>
      <c r="HA42">
        <v>0</v>
      </c>
      <c r="HB42">
        <v>0</v>
      </c>
      <c r="HC42">
        <f>0</f>
        <v>0</v>
      </c>
      <c r="HE42" t="s">
        <v>3</v>
      </c>
      <c r="HF42" t="s">
        <v>3</v>
      </c>
      <c r="HM42" t="s">
        <v>3</v>
      </c>
      <c r="HN42" t="s">
        <v>26</v>
      </c>
      <c r="HO42" t="s">
        <v>27</v>
      </c>
      <c r="HP42" t="s">
        <v>24</v>
      </c>
      <c r="HQ42" t="s">
        <v>24</v>
      </c>
      <c r="HS42">
        <v>0</v>
      </c>
      <c r="IK42">
        <v>0</v>
      </c>
    </row>
    <row r="43" spans="1:245" x14ac:dyDescent="0.25">
      <c r="A43">
        <v>17</v>
      </c>
      <c r="B43">
        <v>1</v>
      </c>
      <c r="C43">
        <f>ROW(SmtRes!A60)</f>
        <v>60</v>
      </c>
      <c r="D43">
        <f>ROW(EtalonRes!A64)</f>
        <v>64</v>
      </c>
      <c r="E43" t="s">
        <v>73</v>
      </c>
      <c r="F43" t="s">
        <v>74</v>
      </c>
      <c r="G43" t="s">
        <v>75</v>
      </c>
      <c r="H43" t="s">
        <v>62</v>
      </c>
      <c r="I43">
        <f>ROUND((56)/100,7)</f>
        <v>0.56000000000000005</v>
      </c>
      <c r="J43">
        <v>0</v>
      </c>
      <c r="K43">
        <f>ROUND((56)/100,7)</f>
        <v>0.56000000000000005</v>
      </c>
      <c r="O43">
        <f>ROUND(CP43,2)</f>
        <v>5262.21</v>
      </c>
      <c r="P43">
        <f>SUMIF(SmtRes!AQ51:'SmtRes'!AQ60,"=1",SmtRes!DF51:'SmtRes'!DF60)</f>
        <v>426.43</v>
      </c>
      <c r="Q43">
        <f>SUMIF(SmtRes!AQ51:'SmtRes'!AQ60,"=1",SmtRes!DG51:'SmtRes'!DG60)</f>
        <v>271.19</v>
      </c>
      <c r="R43">
        <f>SUMIF(SmtRes!AQ51:'SmtRes'!AQ60,"=1",SmtRes!DH51:'SmtRes'!DH60)</f>
        <v>210.42000000000002</v>
      </c>
      <c r="S43">
        <f>SUMIF(SmtRes!AQ51:'SmtRes'!AQ60,"=1",SmtRes!DI51:'SmtRes'!DI60)</f>
        <v>4354.17</v>
      </c>
      <c r="T43">
        <f t="shared" si="21"/>
        <v>0</v>
      </c>
      <c r="U43">
        <f>SUMIF(SmtRes!AQ51:'SmtRes'!AQ60,"=1",SmtRes!CV51:'SmtRes'!CV60)</f>
        <v>5.5552000000000001</v>
      </c>
      <c r="V43">
        <f>SUMIF(SmtRes!AQ51:'SmtRes'!AQ60,"=1",SmtRes!CW51:'SmtRes'!CW60)</f>
        <v>0.224</v>
      </c>
      <c r="W43">
        <f t="shared" si="22"/>
        <v>0</v>
      </c>
      <c r="X43">
        <f t="shared" si="23"/>
        <v>4427.6499999999996</v>
      </c>
      <c r="Y43">
        <f t="shared" si="24"/>
        <v>2327.94</v>
      </c>
      <c r="AA43">
        <v>57800807</v>
      </c>
      <c r="AB43">
        <f t="shared" si="25"/>
        <v>8723.9530479999994</v>
      </c>
      <c r="AC43">
        <f>ROUND((SUM(SmtRes!BQ51:'SmtRes'!BQ60)),6)</f>
        <v>474.13704799999999</v>
      </c>
      <c r="AD43">
        <f>ROUND((((SUM(SmtRes!BR51:'SmtRes'!BR60))-(SUM(SmtRes!BS51:'SmtRes'!BS60)))+AE43),6)</f>
        <v>474.52</v>
      </c>
      <c r="AE43">
        <f>ROUND((SUM(SmtRes!BS51:'SmtRes'!BS60)),6)</f>
        <v>375.74599999999998</v>
      </c>
      <c r="AF43">
        <f>ROUND((SUM(SmtRes!BT51:'SmtRes'!BT60)),6)</f>
        <v>7775.2960000000003</v>
      </c>
      <c r="AG43">
        <f t="shared" si="26"/>
        <v>0</v>
      </c>
      <c r="AH43">
        <f>(SUM(SmtRes!BU51:'SmtRes'!BU60))</f>
        <v>9.92</v>
      </c>
      <c r="AI43">
        <f>(SUM(SmtRes!BV51:'SmtRes'!BV60))</f>
        <v>0.4</v>
      </c>
      <c r="AJ43">
        <f t="shared" si="27"/>
        <v>0</v>
      </c>
      <c r="AK43">
        <v>9099.699048399998</v>
      </c>
      <c r="AL43">
        <v>474.13704840000003</v>
      </c>
      <c r="AM43">
        <v>474.52000000000004</v>
      </c>
      <c r="AN43">
        <v>375.74600000000004</v>
      </c>
      <c r="AO43">
        <v>7775.2959999999994</v>
      </c>
      <c r="AP43">
        <v>0</v>
      </c>
      <c r="AQ43">
        <v>9.92</v>
      </c>
      <c r="AR43">
        <v>0.4</v>
      </c>
      <c r="AS43">
        <v>0</v>
      </c>
      <c r="AT43">
        <v>97</v>
      </c>
      <c r="AU43">
        <v>51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2</v>
      </c>
      <c r="BJ43" t="s">
        <v>76</v>
      </c>
      <c r="BM43">
        <v>108001</v>
      </c>
      <c r="BN43">
        <v>56309123</v>
      </c>
      <c r="BO43" t="s">
        <v>3</v>
      </c>
      <c r="BP43">
        <v>0</v>
      </c>
      <c r="BQ43">
        <v>3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97</v>
      </c>
      <c r="CA43">
        <v>51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>(P43+Q43+S43+R43)</f>
        <v>5262.21</v>
      </c>
      <c r="CQ43">
        <f>SUMIF(SmtRes!AQ51:'SmtRes'!AQ60,"=1",SmtRes!AA51:'SmtRes'!AA60)</f>
        <v>108237.39</v>
      </c>
      <c r="CR43">
        <f>SUMIF(SmtRes!AQ51:'SmtRes'!AQ60,"=1",SmtRes!AB51:'SmtRes'!AB60)</f>
        <v>2251.4900000000002</v>
      </c>
      <c r="CS43">
        <f>SUMIF(SmtRes!AQ51:'SmtRes'!AQ60,"=1",SmtRes!AC51:'SmtRes'!AC60)</f>
        <v>1878.73</v>
      </c>
      <c r="CT43">
        <f>SUMIF(SmtRes!AQ51:'SmtRes'!AQ60,"=1",SmtRes!AD51:'SmtRes'!AD60)</f>
        <v>783.8</v>
      </c>
      <c r="CU43">
        <f>AG43</f>
        <v>0</v>
      </c>
      <c r="CV43">
        <f>SUMIF(SmtRes!AQ51:'SmtRes'!AQ60,"=1",SmtRes!BU51:'SmtRes'!BU60)</f>
        <v>9.92</v>
      </c>
      <c r="CW43">
        <f>SUMIF(SmtRes!AQ51:'SmtRes'!AQ60,"=1",SmtRes!BV51:'SmtRes'!BV60)</f>
        <v>0.4</v>
      </c>
      <c r="CX43">
        <f>AJ43</f>
        <v>0</v>
      </c>
      <c r="CY43">
        <f>(((S43+R43)*AT43)/100)</f>
        <v>4427.6523000000007</v>
      </c>
      <c r="CZ43">
        <f>(((S43+R43)*AU43)/100)</f>
        <v>2327.9409000000001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1003</v>
      </c>
      <c r="DV43" t="s">
        <v>62</v>
      </c>
      <c r="DW43" t="s">
        <v>62</v>
      </c>
      <c r="DX43">
        <v>100</v>
      </c>
      <c r="DZ43" t="s">
        <v>3</v>
      </c>
      <c r="EA43" t="s">
        <v>3</v>
      </c>
      <c r="EB43" t="s">
        <v>3</v>
      </c>
      <c r="EC43" t="s">
        <v>3</v>
      </c>
      <c r="EE43">
        <v>56309408</v>
      </c>
      <c r="EF43">
        <v>3</v>
      </c>
      <c r="EG43" t="s">
        <v>16</v>
      </c>
      <c r="EH43">
        <v>0</v>
      </c>
      <c r="EI43" t="s">
        <v>3</v>
      </c>
      <c r="EJ43">
        <v>2</v>
      </c>
      <c r="EK43">
        <v>108001</v>
      </c>
      <c r="EL43" t="s">
        <v>24</v>
      </c>
      <c r="EM43" t="s">
        <v>25</v>
      </c>
      <c r="EO43" t="s">
        <v>3</v>
      </c>
      <c r="EQ43">
        <v>131072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9.92</v>
      </c>
      <c r="EX43">
        <v>0.4</v>
      </c>
      <c r="EY43">
        <v>0</v>
      </c>
      <c r="FQ43">
        <v>0</v>
      </c>
      <c r="FR43">
        <v>0</v>
      </c>
      <c r="FS43">
        <v>0</v>
      </c>
      <c r="FX43">
        <v>97</v>
      </c>
      <c r="FY43">
        <v>51</v>
      </c>
      <c r="GA43" t="s">
        <v>3</v>
      </c>
      <c r="GD43">
        <v>1</v>
      </c>
      <c r="GF43">
        <v>256009366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28"/>
        <v>0</v>
      </c>
      <c r="GM43">
        <f t="shared" si="29"/>
        <v>12017.8</v>
      </c>
      <c r="GN43">
        <f t="shared" si="30"/>
        <v>0</v>
      </c>
      <c r="GO43">
        <f t="shared" si="31"/>
        <v>12017.8</v>
      </c>
      <c r="GP43">
        <f t="shared" si="32"/>
        <v>0</v>
      </c>
      <c r="GR43">
        <v>0</v>
      </c>
      <c r="GS43">
        <v>3</v>
      </c>
      <c r="GT43">
        <v>0</v>
      </c>
      <c r="GU43" t="s">
        <v>3</v>
      </c>
      <c r="GV43">
        <f t="shared" si="33"/>
        <v>0</v>
      </c>
      <c r="GW43">
        <v>1</v>
      </c>
      <c r="GX43">
        <f t="shared" si="34"/>
        <v>0</v>
      </c>
      <c r="HA43">
        <v>0</v>
      </c>
      <c r="HB43">
        <v>0</v>
      </c>
      <c r="HC43">
        <f>GV43*GW43</f>
        <v>0</v>
      </c>
      <c r="HE43" t="s">
        <v>3</v>
      </c>
      <c r="HF43" t="s">
        <v>3</v>
      </c>
      <c r="HM43" t="s">
        <v>3</v>
      </c>
      <c r="HN43" t="s">
        <v>26</v>
      </c>
      <c r="HO43" t="s">
        <v>27</v>
      </c>
      <c r="HP43" t="s">
        <v>24</v>
      </c>
      <c r="HQ43" t="s">
        <v>24</v>
      </c>
      <c r="HS43">
        <v>0</v>
      </c>
      <c r="IK43">
        <v>0</v>
      </c>
    </row>
    <row r="44" spans="1:245" x14ac:dyDescent="0.25">
      <c r="A44">
        <v>18</v>
      </c>
      <c r="B44">
        <v>1</v>
      </c>
      <c r="C44">
        <v>60</v>
      </c>
      <c r="E44" t="s">
        <v>77</v>
      </c>
      <c r="F44" t="s">
        <v>29</v>
      </c>
      <c r="G44" t="s">
        <v>30</v>
      </c>
      <c r="H44" t="s">
        <v>31</v>
      </c>
      <c r="I44">
        <f>J44</f>
        <v>2</v>
      </c>
      <c r="J44">
        <v>2</v>
      </c>
      <c r="K44">
        <v>2</v>
      </c>
      <c r="O44">
        <f>ROUND(P44,2)</f>
        <v>87.08</v>
      </c>
      <c r="P44">
        <f>ROUND(ROUND(ROUND(SUMIF(SmtRes!AQ51:'SmtRes'!AQ60,"=1",SmtRes!CU51:'SmtRes'!CU60),2),2)*I44/100,2)</f>
        <v>87.08</v>
      </c>
      <c r="Q44">
        <f>ROUND(CR44*I44,2)</f>
        <v>0</v>
      </c>
      <c r="R44">
        <f>ROUND(CS44*I44,2)</f>
        <v>0</v>
      </c>
      <c r="S44">
        <f>ROUND(CT44*I44,2)</f>
        <v>0</v>
      </c>
      <c r="T44">
        <f t="shared" si="21"/>
        <v>0</v>
      </c>
      <c r="U44">
        <f>ROUND(CV44*I44,7)</f>
        <v>0</v>
      </c>
      <c r="V44">
        <f>ROUND(CW44*I44,7)</f>
        <v>0</v>
      </c>
      <c r="W44">
        <f t="shared" si="22"/>
        <v>0</v>
      </c>
      <c r="X44">
        <f t="shared" si="23"/>
        <v>0</v>
      </c>
      <c r="Y44">
        <f t="shared" si="24"/>
        <v>0</v>
      </c>
      <c r="AA44">
        <v>57800807</v>
      </c>
      <c r="AB44">
        <f t="shared" si="25"/>
        <v>0</v>
      </c>
      <c r="AC44">
        <f>ROUND((ES44),6)</f>
        <v>0</v>
      </c>
      <c r="AD44">
        <f>ROUND((((ET44)-(EU44))+AE44),6)</f>
        <v>0</v>
      </c>
      <c r="AE44">
        <f>ROUND((EU44),6)</f>
        <v>0</v>
      </c>
      <c r="AF44">
        <f>ROUND((EV44),6)</f>
        <v>0</v>
      </c>
      <c r="AG44">
        <f t="shared" si="26"/>
        <v>0</v>
      </c>
      <c r="AH44">
        <f>(EW44)</f>
        <v>0</v>
      </c>
      <c r="AI44">
        <f>(EX44)</f>
        <v>0</v>
      </c>
      <c r="AJ44">
        <f t="shared" si="27"/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97</v>
      </c>
      <c r="AU44">
        <v>51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2</v>
      </c>
      <c r="BJ44" t="s">
        <v>3</v>
      </c>
      <c r="BM44">
        <v>108001</v>
      </c>
      <c r="BN44">
        <v>0</v>
      </c>
      <c r="BO44" t="s">
        <v>3</v>
      </c>
      <c r="BP44">
        <v>0</v>
      </c>
      <c r="BQ44">
        <v>3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97</v>
      </c>
      <c r="CA44">
        <v>51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>0</f>
        <v>0</v>
      </c>
      <c r="CQ44">
        <f>0</f>
        <v>0</v>
      </c>
      <c r="CR44">
        <f>0</f>
        <v>0</v>
      </c>
      <c r="CS44">
        <f>0</f>
        <v>0</v>
      </c>
      <c r="CT44">
        <f>0</f>
        <v>0</v>
      </c>
      <c r="CU44">
        <f>0</f>
        <v>0</v>
      </c>
      <c r="CV44">
        <f>0</f>
        <v>0</v>
      </c>
      <c r="CW44">
        <f>0</f>
        <v>0</v>
      </c>
      <c r="CX44">
        <f>0</f>
        <v>0</v>
      </c>
      <c r="CY44">
        <f>0</f>
        <v>0</v>
      </c>
      <c r="CZ44">
        <f>0</f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31</v>
      </c>
      <c r="DW44" t="s">
        <v>31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56309408</v>
      </c>
      <c r="EF44">
        <v>3</v>
      </c>
      <c r="EG44" t="s">
        <v>16</v>
      </c>
      <c r="EH44">
        <v>0</v>
      </c>
      <c r="EI44" t="s">
        <v>3</v>
      </c>
      <c r="EJ44">
        <v>2</v>
      </c>
      <c r="EK44">
        <v>108001</v>
      </c>
      <c r="EL44" t="s">
        <v>24</v>
      </c>
      <c r="EM44" t="s">
        <v>25</v>
      </c>
      <c r="EO44" t="s">
        <v>3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v>0</v>
      </c>
      <c r="FS44">
        <v>0</v>
      </c>
      <c r="FX44">
        <v>97</v>
      </c>
      <c r="FY44">
        <v>51</v>
      </c>
      <c r="GA44" t="s">
        <v>3</v>
      </c>
      <c r="GD44">
        <v>1</v>
      </c>
      <c r="GF44">
        <v>274903907</v>
      </c>
      <c r="GG44">
        <v>2</v>
      </c>
      <c r="GH44">
        <v>0</v>
      </c>
      <c r="GI44">
        <v>-2</v>
      </c>
      <c r="GJ44">
        <v>0</v>
      </c>
      <c r="GK44">
        <v>0</v>
      </c>
      <c r="GL44">
        <f t="shared" si="28"/>
        <v>0</v>
      </c>
      <c r="GM44">
        <f t="shared" si="29"/>
        <v>87.08</v>
      </c>
      <c r="GN44">
        <f t="shared" si="30"/>
        <v>0</v>
      </c>
      <c r="GO44">
        <f t="shared" si="31"/>
        <v>87.08</v>
      </c>
      <c r="GP44">
        <f t="shared" si="32"/>
        <v>0</v>
      </c>
      <c r="GR44">
        <v>0</v>
      </c>
      <c r="GS44">
        <v>0</v>
      </c>
      <c r="GT44">
        <v>0</v>
      </c>
      <c r="GU44" t="s">
        <v>3</v>
      </c>
      <c r="GV44">
        <f t="shared" si="33"/>
        <v>0</v>
      </c>
      <c r="GW44">
        <v>1</v>
      </c>
      <c r="GX44">
        <f t="shared" si="34"/>
        <v>0</v>
      </c>
      <c r="HA44">
        <v>0</v>
      </c>
      <c r="HB44">
        <v>0</v>
      </c>
      <c r="HC44">
        <f>0</f>
        <v>0</v>
      </c>
      <c r="HE44" t="s">
        <v>3</v>
      </c>
      <c r="HF44" t="s">
        <v>3</v>
      </c>
      <c r="HM44" t="s">
        <v>3</v>
      </c>
      <c r="HN44" t="s">
        <v>26</v>
      </c>
      <c r="HO44" t="s">
        <v>27</v>
      </c>
      <c r="HP44" t="s">
        <v>24</v>
      </c>
      <c r="HQ44" t="s">
        <v>24</v>
      </c>
      <c r="HS44">
        <v>0</v>
      </c>
      <c r="IK44">
        <v>0</v>
      </c>
    </row>
    <row r="45" spans="1:245" x14ac:dyDescent="0.25">
      <c r="A45">
        <v>17</v>
      </c>
      <c r="B45">
        <v>1</v>
      </c>
      <c r="C45">
        <f>ROW(SmtRes!A68)</f>
        <v>68</v>
      </c>
      <c r="D45">
        <f>ROW(EtalonRes!A72)</f>
        <v>72</v>
      </c>
      <c r="E45" t="s">
        <v>78</v>
      </c>
      <c r="F45" t="s">
        <v>79</v>
      </c>
      <c r="G45" t="s">
        <v>80</v>
      </c>
      <c r="H45" t="s">
        <v>62</v>
      </c>
      <c r="I45">
        <f>ROUND((700+240+16)/100,7)</f>
        <v>9.56</v>
      </c>
      <c r="J45">
        <v>0</v>
      </c>
      <c r="K45">
        <f>ROUND((700+240+16)/100,7)</f>
        <v>9.56</v>
      </c>
      <c r="O45">
        <f>ROUND(CP45,2)</f>
        <v>9160.81</v>
      </c>
      <c r="P45">
        <f>SUMIF(SmtRes!AQ61:'SmtRes'!AQ68,"=1",SmtRes!DF61:'SmtRes'!DF68)</f>
        <v>1049.52</v>
      </c>
      <c r="Q45">
        <f>SUMIF(SmtRes!AQ61:'SmtRes'!AQ68,"=1",SmtRes!DG61:'SmtRes'!DG68)</f>
        <v>213.76</v>
      </c>
      <c r="R45">
        <f>SUMIF(SmtRes!AQ61:'SmtRes'!AQ68,"=1",SmtRes!DH61:'SmtRes'!DH68)</f>
        <v>179.61</v>
      </c>
      <c r="S45">
        <f>SUMIF(SmtRes!AQ61:'SmtRes'!AQ68,"=1",SmtRes!DI61:'SmtRes'!DI68)</f>
        <v>7717.92</v>
      </c>
      <c r="T45">
        <f t="shared" si="21"/>
        <v>0</v>
      </c>
      <c r="U45">
        <f>SUMIF(SmtRes!AQ61:'SmtRes'!AQ68,"=1",SmtRes!CV61:'SmtRes'!CV68)</f>
        <v>9.8468</v>
      </c>
      <c r="V45">
        <f>SUMIF(SmtRes!AQ61:'SmtRes'!AQ68,"=1",SmtRes!CW61:'SmtRes'!CW68)</f>
        <v>0.19120000000000001</v>
      </c>
      <c r="W45">
        <f t="shared" si="22"/>
        <v>0</v>
      </c>
      <c r="X45">
        <f t="shared" si="23"/>
        <v>7660.6</v>
      </c>
      <c r="Y45">
        <f t="shared" si="24"/>
        <v>4027.74</v>
      </c>
      <c r="AA45">
        <v>57800807</v>
      </c>
      <c r="AB45">
        <f t="shared" si="25"/>
        <v>930.77049999999997</v>
      </c>
      <c r="AC45">
        <f>ROUND((SUM(SmtRes!BQ61:'SmtRes'!BQ68)),6)</f>
        <v>101.09610000000001</v>
      </c>
      <c r="AD45">
        <f>ROUND((((SUM(SmtRes!BR61:'SmtRes'!BR68))-(SUM(SmtRes!BS61:'SmtRes'!BS68)))+AE45),6)</f>
        <v>22.360399999999998</v>
      </c>
      <c r="AE45">
        <f>ROUND((SUM(SmtRes!BS61:'SmtRes'!BS68)),6)</f>
        <v>18.787299999999998</v>
      </c>
      <c r="AF45">
        <f>ROUND((SUM(SmtRes!BT61:'SmtRes'!BT68)),6)</f>
        <v>807.31399999999996</v>
      </c>
      <c r="AG45">
        <f t="shared" si="26"/>
        <v>0</v>
      </c>
      <c r="AH45">
        <f>(SUM(SmtRes!BU61:'SmtRes'!BU68))</f>
        <v>1.03</v>
      </c>
      <c r="AI45">
        <f>(SUM(SmtRes!BV61:'SmtRes'!BV68))</f>
        <v>0.02</v>
      </c>
      <c r="AJ45">
        <f t="shared" si="27"/>
        <v>0</v>
      </c>
      <c r="AK45">
        <v>949.55779999999993</v>
      </c>
      <c r="AL45">
        <v>101.09610000000001</v>
      </c>
      <c r="AM45">
        <v>22.360399999999998</v>
      </c>
      <c r="AN45">
        <v>18.787300000000002</v>
      </c>
      <c r="AO45">
        <v>807.31399999999996</v>
      </c>
      <c r="AP45">
        <v>0</v>
      </c>
      <c r="AQ45">
        <v>1.03</v>
      </c>
      <c r="AR45">
        <v>0.02</v>
      </c>
      <c r="AS45">
        <v>0</v>
      </c>
      <c r="AT45">
        <v>97</v>
      </c>
      <c r="AU45">
        <v>51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2</v>
      </c>
      <c r="BJ45" t="s">
        <v>81</v>
      </c>
      <c r="BM45">
        <v>108001</v>
      </c>
      <c r="BN45">
        <v>56309123</v>
      </c>
      <c r="BO45" t="s">
        <v>3</v>
      </c>
      <c r="BP45">
        <v>0</v>
      </c>
      <c r="BQ45">
        <v>3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97</v>
      </c>
      <c r="CA45">
        <v>51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>(P45+Q45+S45+R45)</f>
        <v>9160.8100000000013</v>
      </c>
      <c r="CQ45">
        <f>SUMIF(SmtRes!AQ61:'SmtRes'!AQ68,"=1",SmtRes!AA61:'SmtRes'!AA68)</f>
        <v>178.37</v>
      </c>
      <c r="CR45">
        <f>SUMIF(SmtRes!AQ61:'SmtRes'!AQ68,"=1",SmtRes!AB61:'SmtRes'!AB68)</f>
        <v>2236.04</v>
      </c>
      <c r="CS45">
        <f>SUMIF(SmtRes!AQ61:'SmtRes'!AQ68,"=1",SmtRes!AC61:'SmtRes'!AC68)</f>
        <v>1878.73</v>
      </c>
      <c r="CT45">
        <f>SUMIF(SmtRes!AQ61:'SmtRes'!AQ68,"=1",SmtRes!AD61:'SmtRes'!AD68)</f>
        <v>783.8</v>
      </c>
      <c r="CU45">
        <f>AG45</f>
        <v>0</v>
      </c>
      <c r="CV45">
        <f>SUMIF(SmtRes!AQ61:'SmtRes'!AQ68,"=1",SmtRes!BU61:'SmtRes'!BU68)</f>
        <v>1.03</v>
      </c>
      <c r="CW45">
        <f>SUMIF(SmtRes!AQ61:'SmtRes'!AQ68,"=1",SmtRes!BV61:'SmtRes'!BV68)</f>
        <v>0.02</v>
      </c>
      <c r="CX45">
        <f>AJ45</f>
        <v>0</v>
      </c>
      <c r="CY45">
        <f>(((S45+R45)*AT45)/100)</f>
        <v>7660.6041000000005</v>
      </c>
      <c r="CZ45">
        <f>(((S45+R45)*AU45)/100)</f>
        <v>4027.7402999999995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1003</v>
      </c>
      <c r="DV45" t="s">
        <v>62</v>
      </c>
      <c r="DW45" t="s">
        <v>62</v>
      </c>
      <c r="DX45">
        <v>100</v>
      </c>
      <c r="DZ45" t="s">
        <v>3</v>
      </c>
      <c r="EA45" t="s">
        <v>3</v>
      </c>
      <c r="EB45" t="s">
        <v>3</v>
      </c>
      <c r="EC45" t="s">
        <v>3</v>
      </c>
      <c r="EE45">
        <v>56309408</v>
      </c>
      <c r="EF45">
        <v>3</v>
      </c>
      <c r="EG45" t="s">
        <v>16</v>
      </c>
      <c r="EH45">
        <v>0</v>
      </c>
      <c r="EI45" t="s">
        <v>3</v>
      </c>
      <c r="EJ45">
        <v>2</v>
      </c>
      <c r="EK45">
        <v>108001</v>
      </c>
      <c r="EL45" t="s">
        <v>24</v>
      </c>
      <c r="EM45" t="s">
        <v>25</v>
      </c>
      <c r="EO45" t="s">
        <v>3</v>
      </c>
      <c r="EQ45">
        <v>131072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1.03</v>
      </c>
      <c r="EX45">
        <v>0.02</v>
      </c>
      <c r="EY45">
        <v>0</v>
      </c>
      <c r="FQ45">
        <v>0</v>
      </c>
      <c r="FR45">
        <v>0</v>
      </c>
      <c r="FS45">
        <v>0</v>
      </c>
      <c r="FX45">
        <v>97</v>
      </c>
      <c r="FY45">
        <v>51</v>
      </c>
      <c r="GA45" t="s">
        <v>3</v>
      </c>
      <c r="GD45">
        <v>1</v>
      </c>
      <c r="GF45">
        <v>-1175188359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28"/>
        <v>0</v>
      </c>
      <c r="GM45">
        <f t="shared" si="29"/>
        <v>20849.150000000001</v>
      </c>
      <c r="GN45">
        <f t="shared" si="30"/>
        <v>0</v>
      </c>
      <c r="GO45">
        <f t="shared" si="31"/>
        <v>20849.150000000001</v>
      </c>
      <c r="GP45">
        <f t="shared" si="32"/>
        <v>0</v>
      </c>
      <c r="GR45">
        <v>0</v>
      </c>
      <c r="GS45">
        <v>3</v>
      </c>
      <c r="GT45">
        <v>0</v>
      </c>
      <c r="GU45" t="s">
        <v>3</v>
      </c>
      <c r="GV45">
        <f t="shared" si="33"/>
        <v>0</v>
      </c>
      <c r="GW45">
        <v>1</v>
      </c>
      <c r="GX45">
        <f t="shared" si="34"/>
        <v>0</v>
      </c>
      <c r="HA45">
        <v>0</v>
      </c>
      <c r="HB45">
        <v>0</v>
      </c>
      <c r="HC45">
        <f>GV45*GW45</f>
        <v>0</v>
      </c>
      <c r="HE45" t="s">
        <v>3</v>
      </c>
      <c r="HF45" t="s">
        <v>3</v>
      </c>
      <c r="HM45" t="s">
        <v>3</v>
      </c>
      <c r="HN45" t="s">
        <v>26</v>
      </c>
      <c r="HO45" t="s">
        <v>27</v>
      </c>
      <c r="HP45" t="s">
        <v>24</v>
      </c>
      <c r="HQ45" t="s">
        <v>24</v>
      </c>
      <c r="HS45">
        <v>0</v>
      </c>
      <c r="IK45">
        <v>0</v>
      </c>
    </row>
    <row r="46" spans="1:245" x14ac:dyDescent="0.25">
      <c r="A46">
        <v>18</v>
      </c>
      <c r="B46">
        <v>1</v>
      </c>
      <c r="C46">
        <v>68</v>
      </c>
      <c r="E46" t="s">
        <v>82</v>
      </c>
      <c r="F46" t="s">
        <v>29</v>
      </c>
      <c r="G46" t="s">
        <v>30</v>
      </c>
      <c r="H46" t="s">
        <v>31</v>
      </c>
      <c r="I46">
        <f>J46</f>
        <v>2</v>
      </c>
      <c r="J46">
        <v>2</v>
      </c>
      <c r="K46">
        <v>2</v>
      </c>
      <c r="O46">
        <f>ROUND(P46,2)</f>
        <v>154.36000000000001</v>
      </c>
      <c r="P46">
        <f>ROUND(ROUND(ROUND(SUMIF(SmtRes!AQ61:'SmtRes'!AQ68,"=1",SmtRes!CU61:'SmtRes'!CU68),2),2)*I46/100,2)</f>
        <v>154.36000000000001</v>
      </c>
      <c r="Q46">
        <f>ROUND(CR46*I46,2)</f>
        <v>0</v>
      </c>
      <c r="R46">
        <f>ROUND(CS46*I46,2)</f>
        <v>0</v>
      </c>
      <c r="S46">
        <f>ROUND(CT46*I46,2)</f>
        <v>0</v>
      </c>
      <c r="T46">
        <f t="shared" si="21"/>
        <v>0</v>
      </c>
      <c r="U46">
        <f>ROUND(CV46*I46,7)</f>
        <v>0</v>
      </c>
      <c r="V46">
        <f>ROUND(CW46*I46,7)</f>
        <v>0</v>
      </c>
      <c r="W46">
        <f t="shared" si="22"/>
        <v>0</v>
      </c>
      <c r="X46">
        <f t="shared" si="23"/>
        <v>0</v>
      </c>
      <c r="Y46">
        <f t="shared" si="24"/>
        <v>0</v>
      </c>
      <c r="AA46">
        <v>57800807</v>
      </c>
      <c r="AB46">
        <f t="shared" si="25"/>
        <v>0</v>
      </c>
      <c r="AC46">
        <f>ROUND((ES46),6)</f>
        <v>0</v>
      </c>
      <c r="AD46">
        <f>ROUND((((ET46)-(EU46))+AE46),6)</f>
        <v>0</v>
      </c>
      <c r="AE46">
        <f>ROUND((EU46),6)</f>
        <v>0</v>
      </c>
      <c r="AF46">
        <f>ROUND((EV46),6)</f>
        <v>0</v>
      </c>
      <c r="AG46">
        <f t="shared" si="26"/>
        <v>0</v>
      </c>
      <c r="AH46">
        <f>(EW46)</f>
        <v>0</v>
      </c>
      <c r="AI46">
        <f>(EX46)</f>
        <v>0</v>
      </c>
      <c r="AJ46">
        <f t="shared" si="27"/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97</v>
      </c>
      <c r="AU46">
        <v>51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2</v>
      </c>
      <c r="BJ46" t="s">
        <v>3</v>
      </c>
      <c r="BM46">
        <v>108001</v>
      </c>
      <c r="BN46">
        <v>56309123</v>
      </c>
      <c r="BO46" t="s">
        <v>3</v>
      </c>
      <c r="BP46">
        <v>0</v>
      </c>
      <c r="BQ46">
        <v>3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97</v>
      </c>
      <c r="CA46">
        <v>51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>0</f>
        <v>0</v>
      </c>
      <c r="CQ46">
        <f>0</f>
        <v>0</v>
      </c>
      <c r="CR46">
        <f>0</f>
        <v>0</v>
      </c>
      <c r="CS46">
        <f>0</f>
        <v>0</v>
      </c>
      <c r="CT46">
        <f>0</f>
        <v>0</v>
      </c>
      <c r="CU46">
        <f>0</f>
        <v>0</v>
      </c>
      <c r="CV46">
        <f>0</f>
        <v>0</v>
      </c>
      <c r="CW46">
        <f>0</f>
        <v>0</v>
      </c>
      <c r="CX46">
        <f>0</f>
        <v>0</v>
      </c>
      <c r="CY46">
        <f>0</f>
        <v>0</v>
      </c>
      <c r="CZ46">
        <f>0</f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31</v>
      </c>
      <c r="DW46" t="s">
        <v>31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56309408</v>
      </c>
      <c r="EF46">
        <v>3</v>
      </c>
      <c r="EG46" t="s">
        <v>16</v>
      </c>
      <c r="EH46">
        <v>0</v>
      </c>
      <c r="EI46" t="s">
        <v>3</v>
      </c>
      <c r="EJ46">
        <v>2</v>
      </c>
      <c r="EK46">
        <v>108001</v>
      </c>
      <c r="EL46" t="s">
        <v>24</v>
      </c>
      <c r="EM46" t="s">
        <v>25</v>
      </c>
      <c r="EO46" t="s">
        <v>3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FQ46">
        <v>0</v>
      </c>
      <c r="FR46">
        <v>0</v>
      </c>
      <c r="FS46">
        <v>0</v>
      </c>
      <c r="FX46">
        <v>97</v>
      </c>
      <c r="FY46">
        <v>51</v>
      </c>
      <c r="GA46" t="s">
        <v>3</v>
      </c>
      <c r="GD46">
        <v>1</v>
      </c>
      <c r="GF46">
        <v>274903907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28"/>
        <v>0</v>
      </c>
      <c r="GM46">
        <f t="shared" si="29"/>
        <v>154.36000000000001</v>
      </c>
      <c r="GN46">
        <f t="shared" si="30"/>
        <v>0</v>
      </c>
      <c r="GO46">
        <f t="shared" si="31"/>
        <v>154.36000000000001</v>
      </c>
      <c r="GP46">
        <f t="shared" si="32"/>
        <v>0</v>
      </c>
      <c r="GR46">
        <v>0</v>
      </c>
      <c r="GS46">
        <v>3</v>
      </c>
      <c r="GT46">
        <v>0</v>
      </c>
      <c r="GU46" t="s">
        <v>3</v>
      </c>
      <c r="GV46">
        <f t="shared" si="33"/>
        <v>0</v>
      </c>
      <c r="GW46">
        <v>1</v>
      </c>
      <c r="GX46">
        <f t="shared" si="34"/>
        <v>0</v>
      </c>
      <c r="HA46">
        <v>0</v>
      </c>
      <c r="HB46">
        <v>0</v>
      </c>
      <c r="HC46">
        <f>0</f>
        <v>0</v>
      </c>
      <c r="HE46" t="s">
        <v>3</v>
      </c>
      <c r="HF46" t="s">
        <v>3</v>
      </c>
      <c r="HM46" t="s">
        <v>3</v>
      </c>
      <c r="HN46" t="s">
        <v>26</v>
      </c>
      <c r="HO46" t="s">
        <v>27</v>
      </c>
      <c r="HP46" t="s">
        <v>24</v>
      </c>
      <c r="HQ46" t="s">
        <v>24</v>
      </c>
      <c r="HS46">
        <v>0</v>
      </c>
      <c r="IK46">
        <v>0</v>
      </c>
    </row>
    <row r="47" spans="1:245" x14ac:dyDescent="0.25">
      <c r="A47">
        <v>17</v>
      </c>
      <c r="B47">
        <v>1</v>
      </c>
      <c r="C47">
        <f>ROW(SmtRes!A76)</f>
        <v>76</v>
      </c>
      <c r="D47">
        <f>ROW(EtalonRes!A80)</f>
        <v>80</v>
      </c>
      <c r="E47" t="s">
        <v>83</v>
      </c>
      <c r="F47" t="s">
        <v>84</v>
      </c>
      <c r="G47" t="s">
        <v>85</v>
      </c>
      <c r="H47" t="s">
        <v>62</v>
      </c>
      <c r="I47">
        <f>ROUND(2/100,7)</f>
        <v>0.02</v>
      </c>
      <c r="J47">
        <v>0</v>
      </c>
      <c r="K47">
        <f>ROUND(2/100,7)</f>
        <v>0.02</v>
      </c>
      <c r="O47">
        <f>ROUND(CP47,2)</f>
        <v>510.72</v>
      </c>
      <c r="P47">
        <f>SUMIF(SmtRes!AQ69:'SmtRes'!AQ76,"=1",SmtRes!DF69:'SmtRes'!DF76)</f>
        <v>4.1100000000000003</v>
      </c>
      <c r="Q47">
        <f>SUMIF(SmtRes!AQ69:'SmtRes'!AQ76,"=1",SmtRes!DG69:'SmtRes'!DG76)</f>
        <v>1.3399999999999999</v>
      </c>
      <c r="R47">
        <f>SUMIF(SmtRes!AQ69:'SmtRes'!AQ76,"=1",SmtRes!DH69:'SmtRes'!DH76)</f>
        <v>1.1299999999999999</v>
      </c>
      <c r="S47">
        <f>SUMIF(SmtRes!AQ69:'SmtRes'!AQ76,"=1",SmtRes!DI69:'SmtRes'!DI76)</f>
        <v>504.14</v>
      </c>
      <c r="T47">
        <f t="shared" si="21"/>
        <v>0</v>
      </c>
      <c r="U47">
        <f>SUMIF(SmtRes!AQ69:'SmtRes'!AQ76,"=1",SmtRes!CV69:'SmtRes'!CV76)</f>
        <v>0.64319999999999999</v>
      </c>
      <c r="V47">
        <f>SUMIF(SmtRes!AQ69:'SmtRes'!AQ76,"=1",SmtRes!CW69:'SmtRes'!CW76)</f>
        <v>1.1999999999999999E-3</v>
      </c>
      <c r="W47">
        <f t="shared" si="22"/>
        <v>0</v>
      </c>
      <c r="X47">
        <f t="shared" si="23"/>
        <v>490.11</v>
      </c>
      <c r="Y47">
        <f t="shared" si="24"/>
        <v>257.69</v>
      </c>
      <c r="AA47">
        <v>57800807</v>
      </c>
      <c r="AB47">
        <f t="shared" si="25"/>
        <v>25443.591199999999</v>
      </c>
      <c r="AC47">
        <f>ROUND((SUM(SmtRes!BQ69:'SmtRes'!BQ76)),6)</f>
        <v>169.50200000000001</v>
      </c>
      <c r="AD47">
        <f>ROUND((((SUM(SmtRes!BR69:'SmtRes'!BR76))-(SUM(SmtRes!BS69:'SmtRes'!BS76)))+AE47),6)</f>
        <v>67.081199999999995</v>
      </c>
      <c r="AE47">
        <f>ROUND((SUM(SmtRes!BS69:'SmtRes'!BS76)),6)</f>
        <v>56.361899999999999</v>
      </c>
      <c r="AF47">
        <f>ROUND((SUM(SmtRes!BT69:'SmtRes'!BT76)),6)</f>
        <v>25207.008000000002</v>
      </c>
      <c r="AG47">
        <f t="shared" si="26"/>
        <v>0</v>
      </c>
      <c r="AH47">
        <f>(SUM(SmtRes!BU69:'SmtRes'!BU76))</f>
        <v>32.159999999999997</v>
      </c>
      <c r="AI47">
        <f>(SUM(SmtRes!BV69:'SmtRes'!BV76))</f>
        <v>0.06</v>
      </c>
      <c r="AJ47">
        <f t="shared" si="27"/>
        <v>0</v>
      </c>
      <c r="AK47">
        <v>25499.953099999995</v>
      </c>
      <c r="AL47">
        <v>169.50200000000001</v>
      </c>
      <c r="AM47">
        <v>67.081199999999995</v>
      </c>
      <c r="AN47">
        <v>56.361899999999991</v>
      </c>
      <c r="AO47">
        <v>25207.007999999994</v>
      </c>
      <c r="AP47">
        <v>0</v>
      </c>
      <c r="AQ47">
        <v>32.159999999999997</v>
      </c>
      <c r="AR47">
        <v>0.06</v>
      </c>
      <c r="AS47">
        <v>0</v>
      </c>
      <c r="AT47">
        <v>97</v>
      </c>
      <c r="AU47">
        <v>51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2</v>
      </c>
      <c r="BJ47" t="s">
        <v>86</v>
      </c>
      <c r="BM47">
        <v>108001</v>
      </c>
      <c r="BN47">
        <v>56309123</v>
      </c>
      <c r="BO47" t="s">
        <v>3</v>
      </c>
      <c r="BP47">
        <v>0</v>
      </c>
      <c r="BQ47">
        <v>3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97</v>
      </c>
      <c r="CA47">
        <v>51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>(P47+Q47+S47+R47)</f>
        <v>510.71999999999997</v>
      </c>
      <c r="CQ47">
        <f>SUMIF(SmtRes!AQ69:'SmtRes'!AQ76,"=1",SmtRes!AA69:'SmtRes'!AA76)</f>
        <v>84.73</v>
      </c>
      <c r="CR47">
        <f>SUMIF(SmtRes!AQ69:'SmtRes'!AQ76,"=1",SmtRes!AB69:'SmtRes'!AB76)</f>
        <v>2236.04</v>
      </c>
      <c r="CS47">
        <f>SUMIF(SmtRes!AQ69:'SmtRes'!AQ76,"=1",SmtRes!AC69:'SmtRes'!AC76)</f>
        <v>1878.73</v>
      </c>
      <c r="CT47">
        <f>SUMIF(SmtRes!AQ69:'SmtRes'!AQ76,"=1",SmtRes!AD69:'SmtRes'!AD76)</f>
        <v>783.8</v>
      </c>
      <c r="CU47">
        <f>AG47</f>
        <v>0</v>
      </c>
      <c r="CV47">
        <f>SUMIF(SmtRes!AQ69:'SmtRes'!AQ76,"=1",SmtRes!BU69:'SmtRes'!BU76)</f>
        <v>32.159999999999997</v>
      </c>
      <c r="CW47">
        <f>SUMIF(SmtRes!AQ69:'SmtRes'!AQ76,"=1",SmtRes!BV69:'SmtRes'!BV76)</f>
        <v>0.06</v>
      </c>
      <c r="CX47">
        <f>AJ47</f>
        <v>0</v>
      </c>
      <c r="CY47">
        <f>(((S47+R47)*AT47)/100)</f>
        <v>490.11189999999993</v>
      </c>
      <c r="CZ47">
        <f>(((S47+R47)*AU47)/100)</f>
        <v>257.68770000000001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1003</v>
      </c>
      <c r="DV47" t="s">
        <v>62</v>
      </c>
      <c r="DW47" t="s">
        <v>62</v>
      </c>
      <c r="DX47">
        <v>100</v>
      </c>
      <c r="DZ47" t="s">
        <v>3</v>
      </c>
      <c r="EA47" t="s">
        <v>3</v>
      </c>
      <c r="EB47" t="s">
        <v>3</v>
      </c>
      <c r="EC47" t="s">
        <v>3</v>
      </c>
      <c r="EE47">
        <v>56309408</v>
      </c>
      <c r="EF47">
        <v>3</v>
      </c>
      <c r="EG47" t="s">
        <v>16</v>
      </c>
      <c r="EH47">
        <v>0</v>
      </c>
      <c r="EI47" t="s">
        <v>3</v>
      </c>
      <c r="EJ47">
        <v>2</v>
      </c>
      <c r="EK47">
        <v>108001</v>
      </c>
      <c r="EL47" t="s">
        <v>24</v>
      </c>
      <c r="EM47" t="s">
        <v>25</v>
      </c>
      <c r="EO47" t="s">
        <v>3</v>
      </c>
      <c r="EQ47">
        <v>131072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32.159999999999997</v>
      </c>
      <c r="EX47">
        <v>0.06</v>
      </c>
      <c r="EY47">
        <v>0</v>
      </c>
      <c r="FQ47">
        <v>0</v>
      </c>
      <c r="FR47">
        <v>0</v>
      </c>
      <c r="FS47">
        <v>0</v>
      </c>
      <c r="FX47">
        <v>97</v>
      </c>
      <c r="FY47">
        <v>51</v>
      </c>
      <c r="GA47" t="s">
        <v>3</v>
      </c>
      <c r="GD47">
        <v>1</v>
      </c>
      <c r="GF47">
        <v>566949106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28"/>
        <v>0</v>
      </c>
      <c r="GM47">
        <f t="shared" si="29"/>
        <v>1258.52</v>
      </c>
      <c r="GN47">
        <f t="shared" si="30"/>
        <v>0</v>
      </c>
      <c r="GO47">
        <f t="shared" si="31"/>
        <v>1258.52</v>
      </c>
      <c r="GP47">
        <f t="shared" si="32"/>
        <v>0</v>
      </c>
      <c r="GR47">
        <v>0</v>
      </c>
      <c r="GS47">
        <v>3</v>
      </c>
      <c r="GT47">
        <v>0</v>
      </c>
      <c r="GU47" t="s">
        <v>3</v>
      </c>
      <c r="GV47">
        <f t="shared" si="33"/>
        <v>0</v>
      </c>
      <c r="GW47">
        <v>1</v>
      </c>
      <c r="GX47">
        <f t="shared" si="34"/>
        <v>0</v>
      </c>
      <c r="HA47">
        <v>0</v>
      </c>
      <c r="HB47">
        <v>0</v>
      </c>
      <c r="HC47">
        <f>GV47*GW47</f>
        <v>0</v>
      </c>
      <c r="HE47" t="s">
        <v>3</v>
      </c>
      <c r="HF47" t="s">
        <v>3</v>
      </c>
      <c r="HM47" t="s">
        <v>3</v>
      </c>
      <c r="HN47" t="s">
        <v>26</v>
      </c>
      <c r="HO47" t="s">
        <v>27</v>
      </c>
      <c r="HP47" t="s">
        <v>24</v>
      </c>
      <c r="HQ47" t="s">
        <v>24</v>
      </c>
      <c r="HS47">
        <v>0</v>
      </c>
      <c r="IK47">
        <v>0</v>
      </c>
    </row>
    <row r="48" spans="1:245" x14ac:dyDescent="0.25">
      <c r="A48">
        <v>18</v>
      </c>
      <c r="B48">
        <v>1</v>
      </c>
      <c r="C48">
        <v>76</v>
      </c>
      <c r="E48" t="s">
        <v>87</v>
      </c>
      <c r="F48" t="s">
        <v>29</v>
      </c>
      <c r="G48" t="s">
        <v>30</v>
      </c>
      <c r="H48" t="s">
        <v>31</v>
      </c>
      <c r="I48">
        <f>J48</f>
        <v>2</v>
      </c>
      <c r="J48">
        <v>2</v>
      </c>
      <c r="K48">
        <v>2</v>
      </c>
      <c r="O48">
        <f>ROUND(P48,2)</f>
        <v>10.08</v>
      </c>
      <c r="P48">
        <f>ROUND(ROUND(ROUND(SUMIF(SmtRes!AQ69:'SmtRes'!AQ76,"=1",SmtRes!CU69:'SmtRes'!CU76),2),2)*I48/100,2)</f>
        <v>10.08</v>
      </c>
      <c r="Q48">
        <f>ROUND(CR48*I48,2)</f>
        <v>0</v>
      </c>
      <c r="R48">
        <f>ROUND(CS48*I48,2)</f>
        <v>0</v>
      </c>
      <c r="S48">
        <f>ROUND(CT48*I48,2)</f>
        <v>0</v>
      </c>
      <c r="T48">
        <f t="shared" si="21"/>
        <v>0</v>
      </c>
      <c r="U48">
        <f>ROUND(CV48*I48,7)</f>
        <v>0</v>
      </c>
      <c r="V48">
        <f>ROUND(CW48*I48,7)</f>
        <v>0</v>
      </c>
      <c r="W48">
        <f t="shared" si="22"/>
        <v>0</v>
      </c>
      <c r="X48">
        <f t="shared" si="23"/>
        <v>0</v>
      </c>
      <c r="Y48">
        <f t="shared" si="24"/>
        <v>0</v>
      </c>
      <c r="AA48">
        <v>57800807</v>
      </c>
      <c r="AB48">
        <f t="shared" si="25"/>
        <v>0</v>
      </c>
      <c r="AC48">
        <f>ROUND((ES48),6)</f>
        <v>0</v>
      </c>
      <c r="AD48">
        <f>ROUND((((ET48)-(EU48))+AE48),6)</f>
        <v>0</v>
      </c>
      <c r="AE48">
        <f>ROUND((EU48),6)</f>
        <v>0</v>
      </c>
      <c r="AF48">
        <f>ROUND((EV48),6)</f>
        <v>0</v>
      </c>
      <c r="AG48">
        <f t="shared" si="26"/>
        <v>0</v>
      </c>
      <c r="AH48">
        <f>(EW48)</f>
        <v>0</v>
      </c>
      <c r="AI48">
        <f>(EX48)</f>
        <v>0</v>
      </c>
      <c r="AJ48">
        <f t="shared" si="27"/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97</v>
      </c>
      <c r="AU48">
        <v>51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2</v>
      </c>
      <c r="BJ48" t="s">
        <v>3</v>
      </c>
      <c r="BM48">
        <v>108001</v>
      </c>
      <c r="BN48">
        <v>0</v>
      </c>
      <c r="BO48" t="s">
        <v>3</v>
      </c>
      <c r="BP48">
        <v>0</v>
      </c>
      <c r="BQ48">
        <v>3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97</v>
      </c>
      <c r="CA48">
        <v>51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>0</f>
        <v>0</v>
      </c>
      <c r="CQ48">
        <f>0</f>
        <v>0</v>
      </c>
      <c r="CR48">
        <f>0</f>
        <v>0</v>
      </c>
      <c r="CS48">
        <f>0</f>
        <v>0</v>
      </c>
      <c r="CT48">
        <f>0</f>
        <v>0</v>
      </c>
      <c r="CU48">
        <f>0</f>
        <v>0</v>
      </c>
      <c r="CV48">
        <f>0</f>
        <v>0</v>
      </c>
      <c r="CW48">
        <f>0</f>
        <v>0</v>
      </c>
      <c r="CX48">
        <f>0</f>
        <v>0</v>
      </c>
      <c r="CY48">
        <f>0</f>
        <v>0</v>
      </c>
      <c r="CZ48">
        <f>0</f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31</v>
      </c>
      <c r="DW48" t="s">
        <v>31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56309408</v>
      </c>
      <c r="EF48">
        <v>3</v>
      </c>
      <c r="EG48" t="s">
        <v>16</v>
      </c>
      <c r="EH48">
        <v>0</v>
      </c>
      <c r="EI48" t="s">
        <v>3</v>
      </c>
      <c r="EJ48">
        <v>2</v>
      </c>
      <c r="EK48">
        <v>108001</v>
      </c>
      <c r="EL48" t="s">
        <v>24</v>
      </c>
      <c r="EM48" t="s">
        <v>25</v>
      </c>
      <c r="EO48" t="s">
        <v>3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v>0</v>
      </c>
      <c r="FS48">
        <v>0</v>
      </c>
      <c r="FX48">
        <v>97</v>
      </c>
      <c r="FY48">
        <v>51</v>
      </c>
      <c r="GA48" t="s">
        <v>3</v>
      </c>
      <c r="GD48">
        <v>1</v>
      </c>
      <c r="GF48">
        <v>274903907</v>
      </c>
      <c r="GG48">
        <v>2</v>
      </c>
      <c r="GH48">
        <v>0</v>
      </c>
      <c r="GI48">
        <v>-2</v>
      </c>
      <c r="GJ48">
        <v>0</v>
      </c>
      <c r="GK48">
        <v>0</v>
      </c>
      <c r="GL48">
        <f t="shared" si="28"/>
        <v>0</v>
      </c>
      <c r="GM48">
        <f t="shared" si="29"/>
        <v>10.08</v>
      </c>
      <c r="GN48">
        <f t="shared" si="30"/>
        <v>0</v>
      </c>
      <c r="GO48">
        <f t="shared" si="31"/>
        <v>10.08</v>
      </c>
      <c r="GP48">
        <f t="shared" si="32"/>
        <v>0</v>
      </c>
      <c r="GR48">
        <v>0</v>
      </c>
      <c r="GS48">
        <v>0</v>
      </c>
      <c r="GT48">
        <v>0</v>
      </c>
      <c r="GU48" t="s">
        <v>3</v>
      </c>
      <c r="GV48">
        <f t="shared" si="33"/>
        <v>0</v>
      </c>
      <c r="GW48">
        <v>1</v>
      </c>
      <c r="GX48">
        <f t="shared" si="34"/>
        <v>0</v>
      </c>
      <c r="HA48">
        <v>0</v>
      </c>
      <c r="HB48">
        <v>0</v>
      </c>
      <c r="HC48">
        <f>0</f>
        <v>0</v>
      </c>
      <c r="HE48" t="s">
        <v>3</v>
      </c>
      <c r="HF48" t="s">
        <v>3</v>
      </c>
      <c r="HM48" t="s">
        <v>3</v>
      </c>
      <c r="HN48" t="s">
        <v>26</v>
      </c>
      <c r="HO48" t="s">
        <v>27</v>
      </c>
      <c r="HP48" t="s">
        <v>24</v>
      </c>
      <c r="HQ48" t="s">
        <v>24</v>
      </c>
      <c r="HS48">
        <v>0</v>
      </c>
      <c r="IK48">
        <v>0</v>
      </c>
    </row>
    <row r="50" spans="1:206" x14ac:dyDescent="0.25">
      <c r="A50" s="2">
        <v>51</v>
      </c>
      <c r="B50" s="2">
        <f>B24</f>
        <v>1</v>
      </c>
      <c r="C50" s="2">
        <f>A24</f>
        <v>4</v>
      </c>
      <c r="D50" s="2">
        <f>ROW(A24)</f>
        <v>24</v>
      </c>
      <c r="E50" s="2"/>
      <c r="F50" s="2" t="str">
        <f>IF(F24&lt;&gt;"",F24,"")</f>
        <v>Новый раздел</v>
      </c>
      <c r="G50" s="2" t="str">
        <f>IF(G24&lt;&gt;"",G24,"")</f>
        <v>Монтаж системы Телемеханика</v>
      </c>
      <c r="H50" s="2">
        <v>0</v>
      </c>
      <c r="I50" s="2"/>
      <c r="J50" s="2"/>
      <c r="K50" s="2"/>
      <c r="L50" s="2"/>
      <c r="M50" s="2"/>
      <c r="N50" s="2"/>
      <c r="O50" s="2">
        <f t="shared" ref="O50:T50" si="35">ROUND(AB50,2)</f>
        <v>44273.120000000003</v>
      </c>
      <c r="P50" s="2">
        <f t="shared" si="35"/>
        <v>2791.54</v>
      </c>
      <c r="Q50" s="2">
        <f t="shared" si="35"/>
        <v>1164.76</v>
      </c>
      <c r="R50" s="2">
        <f t="shared" si="35"/>
        <v>1055.04</v>
      </c>
      <c r="S50" s="2">
        <f t="shared" si="35"/>
        <v>39261.78</v>
      </c>
      <c r="T50" s="2">
        <f t="shared" si="35"/>
        <v>0</v>
      </c>
      <c r="U50" s="2">
        <f>AH50</f>
        <v>51.458800000000004</v>
      </c>
      <c r="V50" s="2">
        <f>AI50</f>
        <v>1.1744000000000001</v>
      </c>
      <c r="W50" s="2">
        <f>ROUND(AJ50,2)</f>
        <v>0</v>
      </c>
      <c r="X50" s="2">
        <f>ROUND(AK50,2)</f>
        <v>38172.32</v>
      </c>
      <c r="Y50" s="2">
        <f>ROUND(AL50,2)</f>
        <v>19893.73</v>
      </c>
      <c r="Z50" s="2"/>
      <c r="AA50" s="2"/>
      <c r="AB50" s="2">
        <f>ROUND(SUMIF(AA28:AA48,"=57800807",O28:O48),2)</f>
        <v>44273.120000000003</v>
      </c>
      <c r="AC50" s="2">
        <f>ROUND(SUMIF(AA28:AA48,"=57800807",P28:P48),2)</f>
        <v>2791.54</v>
      </c>
      <c r="AD50" s="2">
        <f>ROUND(SUMIF(AA28:AA48,"=57800807",Q28:Q48),2)</f>
        <v>1164.76</v>
      </c>
      <c r="AE50" s="2">
        <f>ROUND(SUMIF(AA28:AA48,"=57800807",R28:R48),2)</f>
        <v>1055.04</v>
      </c>
      <c r="AF50" s="2">
        <f>ROUND(SUMIF(AA28:AA48,"=57800807",S28:S48),2)</f>
        <v>39261.78</v>
      </c>
      <c r="AG50" s="2">
        <f>ROUND(SUMIF(AA28:AA48,"=57800807",T28:T48),2)</f>
        <v>0</v>
      </c>
      <c r="AH50" s="2">
        <f>SUMIF(AA28:AA48,"=57800807",U28:U48)</f>
        <v>51.458800000000004</v>
      </c>
      <c r="AI50" s="2">
        <f>SUMIF(AA28:AA48,"=57800807",V28:V48)</f>
        <v>1.1744000000000001</v>
      </c>
      <c r="AJ50" s="2">
        <f>ROUND(SUMIF(AA28:AA48,"=57800807",W28:W48),2)</f>
        <v>0</v>
      </c>
      <c r="AK50" s="2">
        <f>ROUND(SUMIF(AA28:AA48,"=57800807",X28:X48),2)</f>
        <v>38172.32</v>
      </c>
      <c r="AL50" s="2">
        <f>ROUND(SUMIF(AA28:AA48,"=57800807",Y28:Y48),2)</f>
        <v>19893.73</v>
      </c>
      <c r="AM50" s="2"/>
      <c r="AN50" s="2"/>
      <c r="AO50" s="2">
        <f t="shared" ref="AO50:BD50" si="36">ROUND(BX50,2)</f>
        <v>0</v>
      </c>
      <c r="AP50" s="2">
        <f t="shared" si="36"/>
        <v>0</v>
      </c>
      <c r="AQ50" s="2">
        <f t="shared" si="36"/>
        <v>0</v>
      </c>
      <c r="AR50" s="2">
        <f t="shared" si="36"/>
        <v>102339.17</v>
      </c>
      <c r="AS50" s="2">
        <f t="shared" si="36"/>
        <v>0</v>
      </c>
      <c r="AT50" s="2">
        <f t="shared" si="36"/>
        <v>102339.17</v>
      </c>
      <c r="AU50" s="2">
        <f t="shared" si="36"/>
        <v>0</v>
      </c>
      <c r="AV50" s="2">
        <f t="shared" si="36"/>
        <v>2791.54</v>
      </c>
      <c r="AW50" s="2">
        <f t="shared" si="36"/>
        <v>2791.54</v>
      </c>
      <c r="AX50" s="2">
        <f t="shared" si="36"/>
        <v>0</v>
      </c>
      <c r="AY50" s="2">
        <f t="shared" si="36"/>
        <v>2791.54</v>
      </c>
      <c r="AZ50" s="2">
        <f t="shared" si="36"/>
        <v>0</v>
      </c>
      <c r="BA50" s="2">
        <f t="shared" si="36"/>
        <v>0</v>
      </c>
      <c r="BB50" s="2">
        <f t="shared" si="36"/>
        <v>0</v>
      </c>
      <c r="BC50" s="2">
        <f t="shared" si="36"/>
        <v>0</v>
      </c>
      <c r="BD50" s="2">
        <f t="shared" si="36"/>
        <v>0</v>
      </c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>
        <f>ROUND(SUMIF(AA28:AA48,"=57800807",FQ28:FQ48),2)</f>
        <v>0</v>
      </c>
      <c r="BY50" s="2">
        <f>ROUND(SUMIF(AA28:AA48,"=57800807",FR28:FR48),2)</f>
        <v>0</v>
      </c>
      <c r="BZ50" s="2">
        <f>ROUND(SUMIF(AA28:AA48,"=57800807",GL28:GL48),2)</f>
        <v>0</v>
      </c>
      <c r="CA50" s="2">
        <f>ROUND(SUMIF(AA28:AA48,"=57800807",GM28:GM48),2)</f>
        <v>102339.17</v>
      </c>
      <c r="CB50" s="2">
        <f>ROUND(SUMIF(AA28:AA48,"=57800807",GN28:GN48),2)</f>
        <v>0</v>
      </c>
      <c r="CC50" s="2">
        <f>ROUND(SUMIF(AA28:AA48,"=57800807",GO28:GO48),2)</f>
        <v>102339.17</v>
      </c>
      <c r="CD50" s="2">
        <f>ROUND(SUMIF(AA28:AA48,"=57800807",GP28:GP48),2)</f>
        <v>0</v>
      </c>
      <c r="CE50" s="2">
        <f>AC50-BX50</f>
        <v>2791.54</v>
      </c>
      <c r="CF50" s="2">
        <f>AC50-BY50</f>
        <v>2791.54</v>
      </c>
      <c r="CG50" s="2">
        <f>BX50-BZ50</f>
        <v>0</v>
      </c>
      <c r="CH50" s="2">
        <f>AC50-BX50-BY50+BZ50</f>
        <v>2791.54</v>
      </c>
      <c r="CI50" s="2">
        <f>BY50-BZ50</f>
        <v>0</v>
      </c>
      <c r="CJ50" s="2">
        <f>ROUND(SUMIF(AA28:AA48,"=57800807",GX28:GX48),2)</f>
        <v>0</v>
      </c>
      <c r="CK50" s="2">
        <f>ROUND(SUMIF(AA28:AA48,"=57800807",GY28:GY48),2)</f>
        <v>0</v>
      </c>
      <c r="CL50" s="2">
        <f>ROUND(SUMIF(AA28:AA48,"=57800807",GZ28:GZ48),2)</f>
        <v>0</v>
      </c>
      <c r="CM50" s="2">
        <f>ROUND(SUMIF(AA28:AA48,"=57800807",HD28:HD48),2)</f>
        <v>0</v>
      </c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>
        <v>0</v>
      </c>
    </row>
    <row r="52" spans="1:206" x14ac:dyDescent="0.25">
      <c r="A52" s="4">
        <v>50</v>
      </c>
      <c r="B52" s="4">
        <v>0</v>
      </c>
      <c r="C52" s="4">
        <v>0</v>
      </c>
      <c r="D52" s="4">
        <v>1</v>
      </c>
      <c r="E52" s="4">
        <v>201</v>
      </c>
      <c r="F52" s="4">
        <f>ROUND(Source!O50,O52)</f>
        <v>44273.120000000003</v>
      </c>
      <c r="G52" s="4" t="s">
        <v>88</v>
      </c>
      <c r="H52" s="4" t="s">
        <v>89</v>
      </c>
      <c r="I52" s="4"/>
      <c r="J52" s="4"/>
      <c r="K52" s="4">
        <v>201</v>
      </c>
      <c r="L52" s="4">
        <v>1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44273.120000000003</v>
      </c>
      <c r="X52" s="4">
        <v>1</v>
      </c>
      <c r="Y52" s="4">
        <v>44273.120000000003</v>
      </c>
      <c r="Z52" s="4"/>
      <c r="AA52" s="4"/>
      <c r="AB52" s="4"/>
    </row>
    <row r="53" spans="1:206" x14ac:dyDescent="0.25">
      <c r="A53" s="4">
        <v>50</v>
      </c>
      <c r="B53" s="4">
        <v>0</v>
      </c>
      <c r="C53" s="4">
        <v>0</v>
      </c>
      <c r="D53" s="4">
        <v>1</v>
      </c>
      <c r="E53" s="4">
        <v>202</v>
      </c>
      <c r="F53" s="4">
        <f>ROUND(Source!P50,O53)</f>
        <v>2791.54</v>
      </c>
      <c r="G53" s="4" t="s">
        <v>90</v>
      </c>
      <c r="H53" s="4" t="s">
        <v>91</v>
      </c>
      <c r="I53" s="4"/>
      <c r="J53" s="4"/>
      <c r="K53" s="4">
        <v>202</v>
      </c>
      <c r="L53" s="4">
        <v>2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2791.54</v>
      </c>
      <c r="X53" s="4">
        <v>1</v>
      </c>
      <c r="Y53" s="4">
        <v>2791.54</v>
      </c>
      <c r="Z53" s="4"/>
      <c r="AA53" s="4"/>
      <c r="AB53" s="4"/>
    </row>
    <row r="54" spans="1:206" x14ac:dyDescent="0.25">
      <c r="A54" s="4">
        <v>50</v>
      </c>
      <c r="B54" s="4">
        <v>0</v>
      </c>
      <c r="C54" s="4">
        <v>0</v>
      </c>
      <c r="D54" s="4">
        <v>1</v>
      </c>
      <c r="E54" s="4">
        <v>222</v>
      </c>
      <c r="F54" s="4">
        <f>ROUND(Source!AO50,O54)</f>
        <v>0</v>
      </c>
      <c r="G54" s="4" t="s">
        <v>92</v>
      </c>
      <c r="H54" s="4" t="s">
        <v>93</v>
      </c>
      <c r="I54" s="4"/>
      <c r="J54" s="4"/>
      <c r="K54" s="4">
        <v>222</v>
      </c>
      <c r="L54" s="4">
        <v>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5">
      <c r="A55" s="4">
        <v>50</v>
      </c>
      <c r="B55" s="4">
        <v>0</v>
      </c>
      <c r="C55" s="4">
        <v>0</v>
      </c>
      <c r="D55" s="4">
        <v>1</v>
      </c>
      <c r="E55" s="4">
        <v>225</v>
      </c>
      <c r="F55" s="4">
        <f>ROUND(Source!AV50,O55)</f>
        <v>2791.54</v>
      </c>
      <c r="G55" s="4" t="s">
        <v>94</v>
      </c>
      <c r="H55" s="4" t="s">
        <v>95</v>
      </c>
      <c r="I55" s="4"/>
      <c r="J55" s="4"/>
      <c r="K55" s="4">
        <v>225</v>
      </c>
      <c r="L55" s="4">
        <v>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2791.54</v>
      </c>
      <c r="X55" s="4">
        <v>1</v>
      </c>
      <c r="Y55" s="4">
        <v>2791.54</v>
      </c>
      <c r="Z55" s="4"/>
      <c r="AA55" s="4"/>
      <c r="AB55" s="4"/>
    </row>
    <row r="56" spans="1:206" x14ac:dyDescent="0.25">
      <c r="A56" s="4">
        <v>50</v>
      </c>
      <c r="B56" s="4">
        <v>0</v>
      </c>
      <c r="C56" s="4">
        <v>0</v>
      </c>
      <c r="D56" s="4">
        <v>1</v>
      </c>
      <c r="E56" s="4">
        <v>226</v>
      </c>
      <c r="F56" s="4">
        <f>ROUND(Source!AW50,O56)</f>
        <v>2791.54</v>
      </c>
      <c r="G56" s="4" t="s">
        <v>96</v>
      </c>
      <c r="H56" s="4" t="s">
        <v>97</v>
      </c>
      <c r="I56" s="4"/>
      <c r="J56" s="4"/>
      <c r="K56" s="4">
        <v>226</v>
      </c>
      <c r="L56" s="4">
        <v>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2791.54</v>
      </c>
      <c r="X56" s="4">
        <v>1</v>
      </c>
      <c r="Y56" s="4">
        <v>2791.54</v>
      </c>
      <c r="Z56" s="4"/>
      <c r="AA56" s="4"/>
      <c r="AB56" s="4"/>
    </row>
    <row r="57" spans="1:206" x14ac:dyDescent="0.25">
      <c r="A57" s="4">
        <v>50</v>
      </c>
      <c r="B57" s="4">
        <v>0</v>
      </c>
      <c r="C57" s="4">
        <v>0</v>
      </c>
      <c r="D57" s="4">
        <v>1</v>
      </c>
      <c r="E57" s="4">
        <v>227</v>
      </c>
      <c r="F57" s="4">
        <f>ROUND(Source!AX50,O57)</f>
        <v>0</v>
      </c>
      <c r="G57" s="4" t="s">
        <v>98</v>
      </c>
      <c r="H57" s="4" t="s">
        <v>99</v>
      </c>
      <c r="I57" s="4"/>
      <c r="J57" s="4"/>
      <c r="K57" s="4">
        <v>227</v>
      </c>
      <c r="L57" s="4">
        <v>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5">
      <c r="A58" s="4">
        <v>50</v>
      </c>
      <c r="B58" s="4">
        <v>0</v>
      </c>
      <c r="C58" s="4">
        <v>0</v>
      </c>
      <c r="D58" s="4">
        <v>1</v>
      </c>
      <c r="E58" s="4">
        <v>228</v>
      </c>
      <c r="F58" s="4">
        <f>ROUND(Source!AY50,O58)</f>
        <v>2791.54</v>
      </c>
      <c r="G58" s="4" t="s">
        <v>100</v>
      </c>
      <c r="H58" s="4" t="s">
        <v>101</v>
      </c>
      <c r="I58" s="4"/>
      <c r="J58" s="4"/>
      <c r="K58" s="4">
        <v>228</v>
      </c>
      <c r="L58" s="4">
        <v>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2791.54</v>
      </c>
      <c r="X58" s="4">
        <v>1</v>
      </c>
      <c r="Y58" s="4">
        <v>2791.54</v>
      </c>
      <c r="Z58" s="4"/>
      <c r="AA58" s="4"/>
      <c r="AB58" s="4"/>
    </row>
    <row r="59" spans="1:206" x14ac:dyDescent="0.25">
      <c r="A59" s="4">
        <v>50</v>
      </c>
      <c r="B59" s="4">
        <v>0</v>
      </c>
      <c r="C59" s="4">
        <v>0</v>
      </c>
      <c r="D59" s="4">
        <v>1</v>
      </c>
      <c r="E59" s="4">
        <v>216</v>
      </c>
      <c r="F59" s="4">
        <f>ROUND(Source!AP50,O59)</f>
        <v>0</v>
      </c>
      <c r="G59" s="4" t="s">
        <v>102</v>
      </c>
      <c r="H59" s="4" t="s">
        <v>103</v>
      </c>
      <c r="I59" s="4"/>
      <c r="J59" s="4"/>
      <c r="K59" s="4">
        <v>216</v>
      </c>
      <c r="L59" s="4">
        <v>8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06" x14ac:dyDescent="0.25">
      <c r="A60" s="4">
        <v>50</v>
      </c>
      <c r="B60" s="4">
        <v>0</v>
      </c>
      <c r="C60" s="4">
        <v>0</v>
      </c>
      <c r="D60" s="4">
        <v>1</v>
      </c>
      <c r="E60" s="4">
        <v>223</v>
      </c>
      <c r="F60" s="4">
        <f>ROUND(Source!AQ50,O60)</f>
        <v>0</v>
      </c>
      <c r="G60" s="4" t="s">
        <v>104</v>
      </c>
      <c r="H60" s="4" t="s">
        <v>105</v>
      </c>
      <c r="I60" s="4"/>
      <c r="J60" s="4"/>
      <c r="K60" s="4">
        <v>223</v>
      </c>
      <c r="L60" s="4">
        <v>9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06" x14ac:dyDescent="0.25">
      <c r="A61" s="4">
        <v>50</v>
      </c>
      <c r="B61" s="4">
        <v>0</v>
      </c>
      <c r="C61" s="4">
        <v>0</v>
      </c>
      <c r="D61" s="4">
        <v>1</v>
      </c>
      <c r="E61" s="4">
        <v>229</v>
      </c>
      <c r="F61" s="4">
        <f>ROUND(Source!AZ50,O61)</f>
        <v>0</v>
      </c>
      <c r="G61" s="4" t="s">
        <v>106</v>
      </c>
      <c r="H61" s="4" t="s">
        <v>107</v>
      </c>
      <c r="I61" s="4"/>
      <c r="J61" s="4"/>
      <c r="K61" s="4">
        <v>229</v>
      </c>
      <c r="L61" s="4">
        <v>10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06" x14ac:dyDescent="0.25">
      <c r="A62" s="4">
        <v>50</v>
      </c>
      <c r="B62" s="4">
        <v>0</v>
      </c>
      <c r="C62" s="4">
        <v>0</v>
      </c>
      <c r="D62" s="4">
        <v>1</v>
      </c>
      <c r="E62" s="4">
        <v>203</v>
      </c>
      <c r="F62" s="4">
        <f>ROUND(Source!Q50,O62)</f>
        <v>1164.76</v>
      </c>
      <c r="G62" s="4" t="s">
        <v>108</v>
      </c>
      <c r="H62" s="4" t="s">
        <v>109</v>
      </c>
      <c r="I62" s="4"/>
      <c r="J62" s="4"/>
      <c r="K62" s="4">
        <v>203</v>
      </c>
      <c r="L62" s="4">
        <v>11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1164.76</v>
      </c>
      <c r="X62" s="4">
        <v>1</v>
      </c>
      <c r="Y62" s="4">
        <v>1164.76</v>
      </c>
      <c r="Z62" s="4"/>
      <c r="AA62" s="4"/>
      <c r="AB62" s="4"/>
    </row>
    <row r="63" spans="1:206" x14ac:dyDescent="0.25">
      <c r="A63" s="4">
        <v>50</v>
      </c>
      <c r="B63" s="4">
        <v>0</v>
      </c>
      <c r="C63" s="4">
        <v>0</v>
      </c>
      <c r="D63" s="4">
        <v>1</v>
      </c>
      <c r="E63" s="4">
        <v>231</v>
      </c>
      <c r="F63" s="4">
        <f>ROUND(Source!BB50,O63)</f>
        <v>0</v>
      </c>
      <c r="G63" s="4" t="s">
        <v>110</v>
      </c>
      <c r="H63" s="4" t="s">
        <v>111</v>
      </c>
      <c r="I63" s="4"/>
      <c r="J63" s="4"/>
      <c r="K63" s="4">
        <v>231</v>
      </c>
      <c r="L63" s="4">
        <v>12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06" x14ac:dyDescent="0.25">
      <c r="A64" s="4">
        <v>50</v>
      </c>
      <c r="B64" s="4">
        <v>0</v>
      </c>
      <c r="C64" s="4">
        <v>0</v>
      </c>
      <c r="D64" s="4">
        <v>1</v>
      </c>
      <c r="E64" s="4">
        <v>204</v>
      </c>
      <c r="F64" s="4">
        <f>ROUND(Source!R50,O64)</f>
        <v>1055.04</v>
      </c>
      <c r="G64" s="4" t="s">
        <v>112</v>
      </c>
      <c r="H64" s="4" t="s">
        <v>113</v>
      </c>
      <c r="I64" s="4"/>
      <c r="J64" s="4"/>
      <c r="K64" s="4">
        <v>204</v>
      </c>
      <c r="L64" s="4">
        <v>13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1055.0400000000004</v>
      </c>
      <c r="X64" s="4">
        <v>1</v>
      </c>
      <c r="Y64" s="4">
        <v>1055.0400000000004</v>
      </c>
      <c r="Z64" s="4"/>
      <c r="AA64" s="4"/>
      <c r="AB64" s="4"/>
    </row>
    <row r="65" spans="1:88" x14ac:dyDescent="0.25">
      <c r="A65" s="4">
        <v>50</v>
      </c>
      <c r="B65" s="4">
        <v>0</v>
      </c>
      <c r="C65" s="4">
        <v>0</v>
      </c>
      <c r="D65" s="4">
        <v>1</v>
      </c>
      <c r="E65" s="4">
        <v>205</v>
      </c>
      <c r="F65" s="4">
        <f>ROUND(Source!S50,O65)</f>
        <v>39261.78</v>
      </c>
      <c r="G65" s="4" t="s">
        <v>114</v>
      </c>
      <c r="H65" s="4" t="s">
        <v>115</v>
      </c>
      <c r="I65" s="4"/>
      <c r="J65" s="4"/>
      <c r="K65" s="4">
        <v>205</v>
      </c>
      <c r="L65" s="4">
        <v>14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39261.78</v>
      </c>
      <c r="X65" s="4">
        <v>1</v>
      </c>
      <c r="Y65" s="4">
        <v>39261.78</v>
      </c>
      <c r="Z65" s="4"/>
      <c r="AA65" s="4"/>
      <c r="AB65" s="4"/>
    </row>
    <row r="66" spans="1:88" x14ac:dyDescent="0.25">
      <c r="A66" s="4">
        <v>50</v>
      </c>
      <c r="B66" s="4">
        <v>0</v>
      </c>
      <c r="C66" s="4">
        <v>0</v>
      </c>
      <c r="D66" s="4">
        <v>1</v>
      </c>
      <c r="E66" s="4">
        <v>232</v>
      </c>
      <c r="F66" s="4">
        <f>ROUND(Source!BC50,O66)</f>
        <v>0</v>
      </c>
      <c r="G66" s="4" t="s">
        <v>116</v>
      </c>
      <c r="H66" s="4" t="s">
        <v>117</v>
      </c>
      <c r="I66" s="4"/>
      <c r="J66" s="4"/>
      <c r="K66" s="4">
        <v>232</v>
      </c>
      <c r="L66" s="4">
        <v>15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88" x14ac:dyDescent="0.25">
      <c r="A67" s="4">
        <v>50</v>
      </c>
      <c r="B67" s="4">
        <v>0</v>
      </c>
      <c r="C67" s="4">
        <v>0</v>
      </c>
      <c r="D67" s="4">
        <v>1</v>
      </c>
      <c r="E67" s="4">
        <v>214</v>
      </c>
      <c r="F67" s="4">
        <f>ROUND(Source!AS50,O67)</f>
        <v>0</v>
      </c>
      <c r="G67" s="4" t="s">
        <v>118</v>
      </c>
      <c r="H67" s="4" t="s">
        <v>119</v>
      </c>
      <c r="I67" s="4"/>
      <c r="J67" s="4"/>
      <c r="K67" s="4">
        <v>214</v>
      </c>
      <c r="L67" s="4">
        <v>16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88" x14ac:dyDescent="0.25">
      <c r="A68" s="4">
        <v>50</v>
      </c>
      <c r="B68" s="4">
        <v>0</v>
      </c>
      <c r="C68" s="4">
        <v>0</v>
      </c>
      <c r="D68" s="4">
        <v>1</v>
      </c>
      <c r="E68" s="4">
        <v>215</v>
      </c>
      <c r="F68" s="4">
        <f>ROUND(Source!AT50,O68)</f>
        <v>102339.17</v>
      </c>
      <c r="G68" s="4" t="s">
        <v>120</v>
      </c>
      <c r="H68" s="4" t="s">
        <v>121</v>
      </c>
      <c r="I68" s="4"/>
      <c r="J68" s="4"/>
      <c r="K68" s="4">
        <v>215</v>
      </c>
      <c r="L68" s="4">
        <v>17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102339.17</v>
      </c>
      <c r="X68" s="4">
        <v>1</v>
      </c>
      <c r="Y68" s="4">
        <v>102339.17</v>
      </c>
      <c r="Z68" s="4"/>
      <c r="AA68" s="4"/>
      <c r="AB68" s="4"/>
    </row>
    <row r="69" spans="1:88" x14ac:dyDescent="0.25">
      <c r="A69" s="4">
        <v>50</v>
      </c>
      <c r="B69" s="4">
        <v>0</v>
      </c>
      <c r="C69" s="4">
        <v>0</v>
      </c>
      <c r="D69" s="4">
        <v>1</v>
      </c>
      <c r="E69" s="4">
        <v>217</v>
      </c>
      <c r="F69" s="4">
        <f>ROUND(Source!AU50,O69)</f>
        <v>0</v>
      </c>
      <c r="G69" s="4" t="s">
        <v>122</v>
      </c>
      <c r="H69" s="4" t="s">
        <v>123</v>
      </c>
      <c r="I69" s="4"/>
      <c r="J69" s="4"/>
      <c r="K69" s="4">
        <v>217</v>
      </c>
      <c r="L69" s="4">
        <v>18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88" x14ac:dyDescent="0.25">
      <c r="A70" s="4">
        <v>50</v>
      </c>
      <c r="B70" s="4">
        <v>0</v>
      </c>
      <c r="C70" s="4">
        <v>0</v>
      </c>
      <c r="D70" s="4">
        <v>1</v>
      </c>
      <c r="E70" s="4">
        <v>230</v>
      </c>
      <c r="F70" s="4">
        <f>ROUND(Source!BA50,O70)</f>
        <v>0</v>
      </c>
      <c r="G70" s="4" t="s">
        <v>124</v>
      </c>
      <c r="H70" s="4" t="s">
        <v>125</v>
      </c>
      <c r="I70" s="4"/>
      <c r="J70" s="4"/>
      <c r="K70" s="4">
        <v>230</v>
      </c>
      <c r="L70" s="4">
        <v>19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88" x14ac:dyDescent="0.25">
      <c r="A71" s="4">
        <v>50</v>
      </c>
      <c r="B71" s="4">
        <v>0</v>
      </c>
      <c r="C71" s="4">
        <v>0</v>
      </c>
      <c r="D71" s="4">
        <v>1</v>
      </c>
      <c r="E71" s="4">
        <v>206</v>
      </c>
      <c r="F71" s="4">
        <f>ROUND(Source!T50,O71)</f>
        <v>0</v>
      </c>
      <c r="G71" s="4" t="s">
        <v>126</v>
      </c>
      <c r="H71" s="4" t="s">
        <v>127</v>
      </c>
      <c r="I71" s="4"/>
      <c r="J71" s="4"/>
      <c r="K71" s="4">
        <v>206</v>
      </c>
      <c r="L71" s="4">
        <v>20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88" x14ac:dyDescent="0.25">
      <c r="A72" s="4">
        <v>50</v>
      </c>
      <c r="B72" s="4">
        <v>0</v>
      </c>
      <c r="C72" s="4">
        <v>0</v>
      </c>
      <c r="D72" s="4">
        <v>1</v>
      </c>
      <c r="E72" s="4">
        <v>207</v>
      </c>
      <c r="F72" s="4">
        <f>ROUND(Source!U50,O72)</f>
        <v>51.458799999999997</v>
      </c>
      <c r="G72" s="4" t="s">
        <v>128</v>
      </c>
      <c r="H72" s="4" t="s">
        <v>129</v>
      </c>
      <c r="I72" s="4"/>
      <c r="J72" s="4"/>
      <c r="K72" s="4">
        <v>207</v>
      </c>
      <c r="L72" s="4">
        <v>21</v>
      </c>
      <c r="M72" s="4">
        <v>3</v>
      </c>
      <c r="N72" s="4" t="s">
        <v>3</v>
      </c>
      <c r="O72" s="4">
        <v>7</v>
      </c>
      <c r="P72" s="4"/>
      <c r="Q72" s="4"/>
      <c r="R72" s="4"/>
      <c r="S72" s="4"/>
      <c r="T72" s="4"/>
      <c r="U72" s="4"/>
      <c r="V72" s="4"/>
      <c r="W72" s="4">
        <v>51.458799999999997</v>
      </c>
      <c r="X72" s="4">
        <v>1</v>
      </c>
      <c r="Y72" s="4">
        <v>51.458799999999997</v>
      </c>
      <c r="Z72" s="4"/>
      <c r="AA72" s="4"/>
      <c r="AB72" s="4"/>
    </row>
    <row r="73" spans="1:88" x14ac:dyDescent="0.25">
      <c r="A73" s="4">
        <v>50</v>
      </c>
      <c r="B73" s="4">
        <v>0</v>
      </c>
      <c r="C73" s="4">
        <v>0</v>
      </c>
      <c r="D73" s="4">
        <v>1</v>
      </c>
      <c r="E73" s="4">
        <v>208</v>
      </c>
      <c r="F73" s="4">
        <f>ROUND(Source!V50,O73)</f>
        <v>1.1744000000000001</v>
      </c>
      <c r="G73" s="4" t="s">
        <v>130</v>
      </c>
      <c r="H73" s="4" t="s">
        <v>131</v>
      </c>
      <c r="I73" s="4"/>
      <c r="J73" s="4"/>
      <c r="K73" s="4">
        <v>208</v>
      </c>
      <c r="L73" s="4">
        <v>22</v>
      </c>
      <c r="M73" s="4">
        <v>3</v>
      </c>
      <c r="N73" s="4" t="s">
        <v>3</v>
      </c>
      <c r="O73" s="4">
        <v>7</v>
      </c>
      <c r="P73" s="4"/>
      <c r="Q73" s="4"/>
      <c r="R73" s="4"/>
      <c r="S73" s="4"/>
      <c r="T73" s="4"/>
      <c r="U73" s="4"/>
      <c r="V73" s="4"/>
      <c r="W73" s="4">
        <v>1.1744000000000001</v>
      </c>
      <c r="X73" s="4">
        <v>1</v>
      </c>
      <c r="Y73" s="4">
        <v>1.1744000000000001</v>
      </c>
      <c r="Z73" s="4"/>
      <c r="AA73" s="4"/>
      <c r="AB73" s="4"/>
    </row>
    <row r="74" spans="1:88" x14ac:dyDescent="0.25">
      <c r="A74" s="4">
        <v>50</v>
      </c>
      <c r="B74" s="4">
        <v>0</v>
      </c>
      <c r="C74" s="4">
        <v>0</v>
      </c>
      <c r="D74" s="4">
        <v>1</v>
      </c>
      <c r="E74" s="4">
        <v>209</v>
      </c>
      <c r="F74" s="4">
        <f>ROUND(Source!W50,O74)</f>
        <v>0</v>
      </c>
      <c r="G74" s="4" t="s">
        <v>132</v>
      </c>
      <c r="H74" s="4" t="s">
        <v>133</v>
      </c>
      <c r="I74" s="4"/>
      <c r="J74" s="4"/>
      <c r="K74" s="4">
        <v>209</v>
      </c>
      <c r="L74" s="4">
        <v>23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88" x14ac:dyDescent="0.25">
      <c r="A75" s="4">
        <v>50</v>
      </c>
      <c r="B75" s="4">
        <v>0</v>
      </c>
      <c r="C75" s="4">
        <v>0</v>
      </c>
      <c r="D75" s="4">
        <v>1</v>
      </c>
      <c r="E75" s="4">
        <v>233</v>
      </c>
      <c r="F75" s="4">
        <f>ROUND(Source!BD50,O75)</f>
        <v>0</v>
      </c>
      <c r="G75" s="4" t="s">
        <v>134</v>
      </c>
      <c r="H75" s="4" t="s">
        <v>135</v>
      </c>
      <c r="I75" s="4"/>
      <c r="J75" s="4"/>
      <c r="K75" s="4">
        <v>233</v>
      </c>
      <c r="L75" s="4">
        <v>24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88" x14ac:dyDescent="0.25">
      <c r="A76" s="4">
        <v>50</v>
      </c>
      <c r="B76" s="4">
        <v>0</v>
      </c>
      <c r="C76" s="4">
        <v>0</v>
      </c>
      <c r="D76" s="4">
        <v>1</v>
      </c>
      <c r="E76" s="4">
        <v>210</v>
      </c>
      <c r="F76" s="4">
        <f>ROUND(Source!X50,O76)</f>
        <v>38172.32</v>
      </c>
      <c r="G76" s="4" t="s">
        <v>136</v>
      </c>
      <c r="H76" s="4" t="s">
        <v>137</v>
      </c>
      <c r="I76" s="4"/>
      <c r="J76" s="4"/>
      <c r="K76" s="4">
        <v>210</v>
      </c>
      <c r="L76" s="4">
        <v>25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38172.32</v>
      </c>
      <c r="X76" s="4">
        <v>1</v>
      </c>
      <c r="Y76" s="4">
        <v>38172.32</v>
      </c>
      <c r="Z76" s="4"/>
      <c r="AA76" s="4"/>
      <c r="AB76" s="4"/>
    </row>
    <row r="77" spans="1:88" x14ac:dyDescent="0.25">
      <c r="A77" s="4">
        <v>50</v>
      </c>
      <c r="B77" s="4">
        <v>0</v>
      </c>
      <c r="C77" s="4">
        <v>0</v>
      </c>
      <c r="D77" s="4">
        <v>1</v>
      </c>
      <c r="E77" s="4">
        <v>211</v>
      </c>
      <c r="F77" s="4">
        <f>ROUND(Source!Y50,O77)</f>
        <v>19893.73</v>
      </c>
      <c r="G77" s="4" t="s">
        <v>138</v>
      </c>
      <c r="H77" s="4" t="s">
        <v>139</v>
      </c>
      <c r="I77" s="4"/>
      <c r="J77" s="4"/>
      <c r="K77" s="4">
        <v>211</v>
      </c>
      <c r="L77" s="4">
        <v>26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19893.73</v>
      </c>
      <c r="X77" s="4">
        <v>1</v>
      </c>
      <c r="Y77" s="4">
        <v>19893.73</v>
      </c>
      <c r="Z77" s="4"/>
      <c r="AA77" s="4"/>
      <c r="AB77" s="4"/>
    </row>
    <row r="78" spans="1:88" x14ac:dyDescent="0.25">
      <c r="A78" s="4">
        <v>50</v>
      </c>
      <c r="B78" s="4">
        <v>0</v>
      </c>
      <c r="C78" s="4">
        <v>0</v>
      </c>
      <c r="D78" s="4">
        <v>1</v>
      </c>
      <c r="E78" s="4">
        <v>224</v>
      </c>
      <c r="F78" s="4">
        <f>ROUND(Source!AR50,O78)</f>
        <v>102339.17</v>
      </c>
      <c r="G78" s="4" t="s">
        <v>140</v>
      </c>
      <c r="H78" s="4" t="s">
        <v>141</v>
      </c>
      <c r="I78" s="4"/>
      <c r="J78" s="4"/>
      <c r="K78" s="4">
        <v>224</v>
      </c>
      <c r="L78" s="4">
        <v>27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102339.17</v>
      </c>
      <c r="X78" s="4">
        <v>1</v>
      </c>
      <c r="Y78" s="4">
        <v>102339.17</v>
      </c>
      <c r="Z78" s="4"/>
      <c r="AA78" s="4"/>
      <c r="AB78" s="4"/>
    </row>
    <row r="80" spans="1:88" x14ac:dyDescent="0.25">
      <c r="A80" s="1">
        <v>4</v>
      </c>
      <c r="B80" s="1">
        <v>1</v>
      </c>
      <c r="C80" s="1"/>
      <c r="D80" s="1">
        <f>ROW(A88)</f>
        <v>88</v>
      </c>
      <c r="E80" s="1"/>
      <c r="F80" s="1" t="s">
        <v>17</v>
      </c>
      <c r="G80" s="1" t="s">
        <v>142</v>
      </c>
      <c r="H80" s="1" t="s">
        <v>3</v>
      </c>
      <c r="I80" s="1">
        <v>0</v>
      </c>
      <c r="J80" s="1"/>
      <c r="K80" s="1">
        <v>-1</v>
      </c>
      <c r="L80" s="1"/>
      <c r="M80" s="1" t="s">
        <v>3</v>
      </c>
      <c r="N80" s="1"/>
      <c r="O80" s="1"/>
      <c r="P80" s="1"/>
      <c r="Q80" s="1"/>
      <c r="R80" s="1"/>
      <c r="S80" s="1">
        <v>0</v>
      </c>
      <c r="T80" s="1"/>
      <c r="U80" s="1" t="s">
        <v>3</v>
      </c>
      <c r="V80" s="1">
        <v>0</v>
      </c>
      <c r="W80" s="1"/>
      <c r="X80" s="1"/>
      <c r="Y80" s="1"/>
      <c r="Z80" s="1"/>
      <c r="AA80" s="1"/>
      <c r="AB80" s="1" t="s">
        <v>3</v>
      </c>
      <c r="AC80" s="1" t="s">
        <v>3</v>
      </c>
      <c r="AD80" s="1" t="s">
        <v>3</v>
      </c>
      <c r="AE80" s="1" t="s">
        <v>3</v>
      </c>
      <c r="AF80" s="1" t="s">
        <v>3</v>
      </c>
      <c r="AG80" s="1" t="s">
        <v>3</v>
      </c>
      <c r="AH80" s="1"/>
      <c r="AI80" s="1"/>
      <c r="AJ80" s="1"/>
      <c r="AK80" s="1"/>
      <c r="AL80" s="1"/>
      <c r="AM80" s="1"/>
      <c r="AN80" s="1"/>
      <c r="AO80" s="1"/>
      <c r="AP80" s="1" t="s">
        <v>3</v>
      </c>
      <c r="AQ80" s="1" t="s">
        <v>3</v>
      </c>
      <c r="AR80" s="1" t="s">
        <v>3</v>
      </c>
      <c r="AS80" s="1"/>
      <c r="AT80" s="1"/>
      <c r="AU80" s="1"/>
      <c r="AV80" s="1"/>
      <c r="AW80" s="1"/>
      <c r="AX80" s="1"/>
      <c r="AY80" s="1"/>
      <c r="AZ80" s="1" t="s">
        <v>3</v>
      </c>
      <c r="BA80" s="1"/>
      <c r="BB80" s="1" t="s">
        <v>3</v>
      </c>
      <c r="BC80" s="1" t="s">
        <v>3</v>
      </c>
      <c r="BD80" s="1" t="s">
        <v>3</v>
      </c>
      <c r="BE80" s="1" t="s">
        <v>3</v>
      </c>
      <c r="BF80" s="1" t="s">
        <v>3</v>
      </c>
      <c r="BG80" s="1" t="s">
        <v>3</v>
      </c>
      <c r="BH80" s="1" t="s">
        <v>3</v>
      </c>
      <c r="BI80" s="1" t="s">
        <v>3</v>
      </c>
      <c r="BJ80" s="1" t="s">
        <v>3</v>
      </c>
      <c r="BK80" s="1" t="s">
        <v>3</v>
      </c>
      <c r="BL80" s="1" t="s">
        <v>3</v>
      </c>
      <c r="BM80" s="1" t="s">
        <v>3</v>
      </c>
      <c r="BN80" s="1" t="s">
        <v>3</v>
      </c>
      <c r="BO80" s="1" t="s">
        <v>3</v>
      </c>
      <c r="BP80" s="1" t="s">
        <v>3</v>
      </c>
      <c r="BQ80" s="1"/>
      <c r="BR80" s="1"/>
      <c r="BS80" s="1"/>
      <c r="BT80" s="1"/>
      <c r="BU80" s="1"/>
      <c r="BV80" s="1"/>
      <c r="BW80" s="1"/>
      <c r="BX80" s="1">
        <v>0</v>
      </c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>
        <v>0</v>
      </c>
    </row>
    <row r="82" spans="1:245" x14ac:dyDescent="0.25">
      <c r="A82" s="2">
        <v>52</v>
      </c>
      <c r="B82" s="2">
        <f t="shared" ref="B82:G82" si="37">B88</f>
        <v>1</v>
      </c>
      <c r="C82" s="2">
        <f t="shared" si="37"/>
        <v>4</v>
      </c>
      <c r="D82" s="2">
        <f t="shared" si="37"/>
        <v>80</v>
      </c>
      <c r="E82" s="2">
        <f t="shared" si="37"/>
        <v>0</v>
      </c>
      <c r="F82" s="2" t="str">
        <f t="shared" si="37"/>
        <v>Новый раздел</v>
      </c>
      <c r="G82" s="2" t="str">
        <f t="shared" si="37"/>
        <v>Оборудования системы Телемеханика</v>
      </c>
      <c r="H82" s="2"/>
      <c r="I82" s="2"/>
      <c r="J82" s="2"/>
      <c r="K82" s="2"/>
      <c r="L82" s="2"/>
      <c r="M82" s="2"/>
      <c r="N82" s="2"/>
      <c r="O82" s="2">
        <f t="shared" ref="O82:AT82" si="38">O88</f>
        <v>2781654.59</v>
      </c>
      <c r="P82" s="2">
        <f t="shared" si="38"/>
        <v>2781654.59</v>
      </c>
      <c r="Q82" s="2">
        <f t="shared" si="38"/>
        <v>0</v>
      </c>
      <c r="R82" s="2">
        <f t="shared" si="38"/>
        <v>0</v>
      </c>
      <c r="S82" s="2">
        <f t="shared" si="38"/>
        <v>0</v>
      </c>
      <c r="T82" s="2">
        <f t="shared" si="38"/>
        <v>0</v>
      </c>
      <c r="U82" s="2">
        <f t="shared" si="38"/>
        <v>0</v>
      </c>
      <c r="V82" s="2">
        <f t="shared" si="38"/>
        <v>0</v>
      </c>
      <c r="W82" s="2">
        <f t="shared" si="38"/>
        <v>0</v>
      </c>
      <c r="X82" s="2">
        <f t="shared" si="38"/>
        <v>0</v>
      </c>
      <c r="Y82" s="2">
        <f t="shared" si="38"/>
        <v>0</v>
      </c>
      <c r="Z82" s="2">
        <f t="shared" si="38"/>
        <v>0</v>
      </c>
      <c r="AA82" s="2">
        <f t="shared" si="38"/>
        <v>0</v>
      </c>
      <c r="AB82" s="2">
        <f t="shared" si="38"/>
        <v>2781654.59</v>
      </c>
      <c r="AC82" s="2">
        <f t="shared" si="38"/>
        <v>2781654.59</v>
      </c>
      <c r="AD82" s="2">
        <f t="shared" si="38"/>
        <v>0</v>
      </c>
      <c r="AE82" s="2">
        <f t="shared" si="38"/>
        <v>0</v>
      </c>
      <c r="AF82" s="2">
        <f t="shared" si="38"/>
        <v>0</v>
      </c>
      <c r="AG82" s="2">
        <f t="shared" si="38"/>
        <v>0</v>
      </c>
      <c r="AH82" s="2">
        <f t="shared" si="38"/>
        <v>0</v>
      </c>
      <c r="AI82" s="2">
        <f t="shared" si="38"/>
        <v>0</v>
      </c>
      <c r="AJ82" s="2">
        <f t="shared" si="38"/>
        <v>0</v>
      </c>
      <c r="AK82" s="2">
        <f t="shared" si="38"/>
        <v>0</v>
      </c>
      <c r="AL82" s="2">
        <f t="shared" si="38"/>
        <v>0</v>
      </c>
      <c r="AM82" s="2">
        <f t="shared" si="38"/>
        <v>0</v>
      </c>
      <c r="AN82" s="2">
        <f t="shared" si="38"/>
        <v>0</v>
      </c>
      <c r="AO82" s="2">
        <f t="shared" si="38"/>
        <v>0</v>
      </c>
      <c r="AP82" s="2">
        <f t="shared" si="38"/>
        <v>2781654.59</v>
      </c>
      <c r="AQ82" s="2">
        <f t="shared" si="38"/>
        <v>0</v>
      </c>
      <c r="AR82" s="2">
        <f t="shared" si="38"/>
        <v>2781654.59</v>
      </c>
      <c r="AS82" s="2">
        <f t="shared" si="38"/>
        <v>0</v>
      </c>
      <c r="AT82" s="2">
        <f t="shared" si="38"/>
        <v>0</v>
      </c>
      <c r="AU82" s="2">
        <f t="shared" ref="AU82:BZ82" si="39">AU88</f>
        <v>0</v>
      </c>
      <c r="AV82" s="2">
        <f t="shared" si="39"/>
        <v>2781654.59</v>
      </c>
      <c r="AW82" s="2">
        <f t="shared" si="39"/>
        <v>0</v>
      </c>
      <c r="AX82" s="2">
        <f t="shared" si="39"/>
        <v>0</v>
      </c>
      <c r="AY82" s="2">
        <f t="shared" si="39"/>
        <v>0</v>
      </c>
      <c r="AZ82" s="2">
        <f t="shared" si="39"/>
        <v>2781654.59</v>
      </c>
      <c r="BA82" s="2">
        <f t="shared" si="39"/>
        <v>0</v>
      </c>
      <c r="BB82" s="2">
        <f t="shared" si="39"/>
        <v>0</v>
      </c>
      <c r="BC82" s="2">
        <f t="shared" si="39"/>
        <v>0</v>
      </c>
      <c r="BD82" s="2">
        <f t="shared" si="39"/>
        <v>0</v>
      </c>
      <c r="BE82" s="2">
        <f t="shared" si="39"/>
        <v>0</v>
      </c>
      <c r="BF82" s="2">
        <f t="shared" si="39"/>
        <v>0</v>
      </c>
      <c r="BG82" s="2">
        <f t="shared" si="39"/>
        <v>0</v>
      </c>
      <c r="BH82" s="2">
        <f t="shared" si="39"/>
        <v>0</v>
      </c>
      <c r="BI82" s="2">
        <f t="shared" si="39"/>
        <v>0</v>
      </c>
      <c r="BJ82" s="2">
        <f t="shared" si="39"/>
        <v>0</v>
      </c>
      <c r="BK82" s="2">
        <f t="shared" si="39"/>
        <v>0</v>
      </c>
      <c r="BL82" s="2">
        <f t="shared" si="39"/>
        <v>0</v>
      </c>
      <c r="BM82" s="2">
        <f t="shared" si="39"/>
        <v>0</v>
      </c>
      <c r="BN82" s="2">
        <f t="shared" si="39"/>
        <v>0</v>
      </c>
      <c r="BO82" s="2">
        <f t="shared" si="39"/>
        <v>0</v>
      </c>
      <c r="BP82" s="2">
        <f t="shared" si="39"/>
        <v>0</v>
      </c>
      <c r="BQ82" s="2">
        <f t="shared" si="39"/>
        <v>0</v>
      </c>
      <c r="BR82" s="2">
        <f t="shared" si="39"/>
        <v>0</v>
      </c>
      <c r="BS82" s="2">
        <f t="shared" si="39"/>
        <v>0</v>
      </c>
      <c r="BT82" s="2">
        <f t="shared" si="39"/>
        <v>0</v>
      </c>
      <c r="BU82" s="2">
        <f t="shared" si="39"/>
        <v>0</v>
      </c>
      <c r="BV82" s="2">
        <f t="shared" si="39"/>
        <v>0</v>
      </c>
      <c r="BW82" s="2">
        <f t="shared" si="39"/>
        <v>0</v>
      </c>
      <c r="BX82" s="2">
        <f t="shared" si="39"/>
        <v>0</v>
      </c>
      <c r="BY82" s="2">
        <f t="shared" si="39"/>
        <v>2781654.59</v>
      </c>
      <c r="BZ82" s="2">
        <f t="shared" si="39"/>
        <v>0</v>
      </c>
      <c r="CA82" s="2">
        <f t="shared" ref="CA82:DF82" si="40">CA88</f>
        <v>2781654.59</v>
      </c>
      <c r="CB82" s="2">
        <f t="shared" si="40"/>
        <v>0</v>
      </c>
      <c r="CC82" s="2">
        <f t="shared" si="40"/>
        <v>0</v>
      </c>
      <c r="CD82" s="2">
        <f t="shared" si="40"/>
        <v>0</v>
      </c>
      <c r="CE82" s="2">
        <f t="shared" si="40"/>
        <v>2781654.59</v>
      </c>
      <c r="CF82" s="2">
        <f t="shared" si="40"/>
        <v>0</v>
      </c>
      <c r="CG82" s="2">
        <f t="shared" si="40"/>
        <v>0</v>
      </c>
      <c r="CH82" s="2">
        <f t="shared" si="40"/>
        <v>0</v>
      </c>
      <c r="CI82" s="2">
        <f t="shared" si="40"/>
        <v>2781654.59</v>
      </c>
      <c r="CJ82" s="2">
        <f t="shared" si="40"/>
        <v>0</v>
      </c>
      <c r="CK82" s="2">
        <f t="shared" si="40"/>
        <v>0</v>
      </c>
      <c r="CL82" s="2">
        <f t="shared" si="40"/>
        <v>0</v>
      </c>
      <c r="CM82" s="2">
        <f t="shared" si="40"/>
        <v>0</v>
      </c>
      <c r="CN82" s="2">
        <f t="shared" si="40"/>
        <v>0</v>
      </c>
      <c r="CO82" s="2">
        <f t="shared" si="40"/>
        <v>0</v>
      </c>
      <c r="CP82" s="2">
        <f t="shared" si="40"/>
        <v>0</v>
      </c>
      <c r="CQ82" s="2">
        <f t="shared" si="40"/>
        <v>0</v>
      </c>
      <c r="CR82" s="2">
        <f t="shared" si="40"/>
        <v>0</v>
      </c>
      <c r="CS82" s="2">
        <f t="shared" si="40"/>
        <v>0</v>
      </c>
      <c r="CT82" s="2">
        <f t="shared" si="40"/>
        <v>0</v>
      </c>
      <c r="CU82" s="2">
        <f t="shared" si="40"/>
        <v>0</v>
      </c>
      <c r="CV82" s="2">
        <f t="shared" si="40"/>
        <v>0</v>
      </c>
      <c r="CW82" s="2">
        <f t="shared" si="40"/>
        <v>0</v>
      </c>
      <c r="CX82" s="2">
        <f t="shared" si="40"/>
        <v>0</v>
      </c>
      <c r="CY82" s="2">
        <f t="shared" si="40"/>
        <v>0</v>
      </c>
      <c r="CZ82" s="2">
        <f t="shared" si="40"/>
        <v>0</v>
      </c>
      <c r="DA82" s="2">
        <f t="shared" si="40"/>
        <v>0</v>
      </c>
      <c r="DB82" s="2">
        <f t="shared" si="40"/>
        <v>0</v>
      </c>
      <c r="DC82" s="2">
        <f t="shared" si="40"/>
        <v>0</v>
      </c>
      <c r="DD82" s="2">
        <f t="shared" si="40"/>
        <v>0</v>
      </c>
      <c r="DE82" s="2">
        <f t="shared" si="40"/>
        <v>0</v>
      </c>
      <c r="DF82" s="2">
        <f t="shared" si="40"/>
        <v>0</v>
      </c>
      <c r="DG82" s="3">
        <f t="shared" ref="DG82:EL82" si="41">DG88</f>
        <v>0</v>
      </c>
      <c r="DH82" s="3">
        <f t="shared" si="41"/>
        <v>0</v>
      </c>
      <c r="DI82" s="3">
        <f t="shared" si="41"/>
        <v>0</v>
      </c>
      <c r="DJ82" s="3">
        <f t="shared" si="41"/>
        <v>0</v>
      </c>
      <c r="DK82" s="3">
        <f t="shared" si="41"/>
        <v>0</v>
      </c>
      <c r="DL82" s="3">
        <f t="shared" si="41"/>
        <v>0</v>
      </c>
      <c r="DM82" s="3">
        <f t="shared" si="41"/>
        <v>0</v>
      </c>
      <c r="DN82" s="3">
        <f t="shared" si="41"/>
        <v>0</v>
      </c>
      <c r="DO82" s="3">
        <f t="shared" si="41"/>
        <v>0</v>
      </c>
      <c r="DP82" s="3">
        <f t="shared" si="41"/>
        <v>0</v>
      </c>
      <c r="DQ82" s="3">
        <f t="shared" si="41"/>
        <v>0</v>
      </c>
      <c r="DR82" s="3">
        <f t="shared" si="41"/>
        <v>0</v>
      </c>
      <c r="DS82" s="3">
        <f t="shared" si="41"/>
        <v>0</v>
      </c>
      <c r="DT82" s="3">
        <f t="shared" si="41"/>
        <v>0</v>
      </c>
      <c r="DU82" s="3">
        <f t="shared" si="41"/>
        <v>0</v>
      </c>
      <c r="DV82" s="3">
        <f t="shared" si="41"/>
        <v>0</v>
      </c>
      <c r="DW82" s="3">
        <f t="shared" si="41"/>
        <v>0</v>
      </c>
      <c r="DX82" s="3">
        <f t="shared" si="41"/>
        <v>0</v>
      </c>
      <c r="DY82" s="3">
        <f t="shared" si="41"/>
        <v>0</v>
      </c>
      <c r="DZ82" s="3">
        <f t="shared" si="41"/>
        <v>0</v>
      </c>
      <c r="EA82" s="3">
        <f t="shared" si="41"/>
        <v>0</v>
      </c>
      <c r="EB82" s="3">
        <f t="shared" si="41"/>
        <v>0</v>
      </c>
      <c r="EC82" s="3">
        <f t="shared" si="41"/>
        <v>0</v>
      </c>
      <c r="ED82" s="3">
        <f t="shared" si="41"/>
        <v>0</v>
      </c>
      <c r="EE82" s="3">
        <f t="shared" si="41"/>
        <v>0</v>
      </c>
      <c r="EF82" s="3">
        <f t="shared" si="41"/>
        <v>0</v>
      </c>
      <c r="EG82" s="3">
        <f t="shared" si="41"/>
        <v>0</v>
      </c>
      <c r="EH82" s="3">
        <f t="shared" si="41"/>
        <v>0</v>
      </c>
      <c r="EI82" s="3">
        <f t="shared" si="41"/>
        <v>0</v>
      </c>
      <c r="EJ82" s="3">
        <f t="shared" si="41"/>
        <v>0</v>
      </c>
      <c r="EK82" s="3">
        <f t="shared" si="41"/>
        <v>0</v>
      </c>
      <c r="EL82" s="3">
        <f t="shared" si="41"/>
        <v>0</v>
      </c>
      <c r="EM82" s="3">
        <f t="shared" ref="EM82:FR82" si="42">EM88</f>
        <v>0</v>
      </c>
      <c r="EN82" s="3">
        <f t="shared" si="42"/>
        <v>0</v>
      </c>
      <c r="EO82" s="3">
        <f t="shared" si="42"/>
        <v>0</v>
      </c>
      <c r="EP82" s="3">
        <f t="shared" si="42"/>
        <v>0</v>
      </c>
      <c r="EQ82" s="3">
        <f t="shared" si="42"/>
        <v>0</v>
      </c>
      <c r="ER82" s="3">
        <f t="shared" si="42"/>
        <v>0</v>
      </c>
      <c r="ES82" s="3">
        <f t="shared" si="42"/>
        <v>0</v>
      </c>
      <c r="ET82" s="3">
        <f t="shared" si="42"/>
        <v>0</v>
      </c>
      <c r="EU82" s="3">
        <f t="shared" si="42"/>
        <v>0</v>
      </c>
      <c r="EV82" s="3">
        <f t="shared" si="42"/>
        <v>0</v>
      </c>
      <c r="EW82" s="3">
        <f t="shared" si="42"/>
        <v>0</v>
      </c>
      <c r="EX82" s="3">
        <f t="shared" si="42"/>
        <v>0</v>
      </c>
      <c r="EY82" s="3">
        <f t="shared" si="42"/>
        <v>0</v>
      </c>
      <c r="EZ82" s="3">
        <f t="shared" si="42"/>
        <v>0</v>
      </c>
      <c r="FA82" s="3">
        <f t="shared" si="42"/>
        <v>0</v>
      </c>
      <c r="FB82" s="3">
        <f t="shared" si="42"/>
        <v>0</v>
      </c>
      <c r="FC82" s="3">
        <f t="shared" si="42"/>
        <v>0</v>
      </c>
      <c r="FD82" s="3">
        <f t="shared" si="42"/>
        <v>0</v>
      </c>
      <c r="FE82" s="3">
        <f t="shared" si="42"/>
        <v>0</v>
      </c>
      <c r="FF82" s="3">
        <f t="shared" si="42"/>
        <v>0</v>
      </c>
      <c r="FG82" s="3">
        <f t="shared" si="42"/>
        <v>0</v>
      </c>
      <c r="FH82" s="3">
        <f t="shared" si="42"/>
        <v>0</v>
      </c>
      <c r="FI82" s="3">
        <f t="shared" si="42"/>
        <v>0</v>
      </c>
      <c r="FJ82" s="3">
        <f t="shared" si="42"/>
        <v>0</v>
      </c>
      <c r="FK82" s="3">
        <f t="shared" si="42"/>
        <v>0</v>
      </c>
      <c r="FL82" s="3">
        <f t="shared" si="42"/>
        <v>0</v>
      </c>
      <c r="FM82" s="3">
        <f t="shared" si="42"/>
        <v>0</v>
      </c>
      <c r="FN82" s="3">
        <f t="shared" si="42"/>
        <v>0</v>
      </c>
      <c r="FO82" s="3">
        <f t="shared" si="42"/>
        <v>0</v>
      </c>
      <c r="FP82" s="3">
        <f t="shared" si="42"/>
        <v>0</v>
      </c>
      <c r="FQ82" s="3">
        <f t="shared" si="42"/>
        <v>0</v>
      </c>
      <c r="FR82" s="3">
        <f t="shared" si="42"/>
        <v>0</v>
      </c>
      <c r="FS82" s="3">
        <f t="shared" ref="FS82:GX82" si="43">FS88</f>
        <v>0</v>
      </c>
      <c r="FT82" s="3">
        <f t="shared" si="43"/>
        <v>0</v>
      </c>
      <c r="FU82" s="3">
        <f t="shared" si="43"/>
        <v>0</v>
      </c>
      <c r="FV82" s="3">
        <f t="shared" si="43"/>
        <v>0</v>
      </c>
      <c r="FW82" s="3">
        <f t="shared" si="43"/>
        <v>0</v>
      </c>
      <c r="FX82" s="3">
        <f t="shared" si="43"/>
        <v>0</v>
      </c>
      <c r="FY82" s="3">
        <f t="shared" si="43"/>
        <v>0</v>
      </c>
      <c r="FZ82" s="3">
        <f t="shared" si="43"/>
        <v>0</v>
      </c>
      <c r="GA82" s="3">
        <f t="shared" si="43"/>
        <v>0</v>
      </c>
      <c r="GB82" s="3">
        <f t="shared" si="43"/>
        <v>0</v>
      </c>
      <c r="GC82" s="3">
        <f t="shared" si="43"/>
        <v>0</v>
      </c>
      <c r="GD82" s="3">
        <f t="shared" si="43"/>
        <v>0</v>
      </c>
      <c r="GE82" s="3">
        <f t="shared" si="43"/>
        <v>0</v>
      </c>
      <c r="GF82" s="3">
        <f t="shared" si="43"/>
        <v>0</v>
      </c>
      <c r="GG82" s="3">
        <f t="shared" si="43"/>
        <v>0</v>
      </c>
      <c r="GH82" s="3">
        <f t="shared" si="43"/>
        <v>0</v>
      </c>
      <c r="GI82" s="3">
        <f t="shared" si="43"/>
        <v>0</v>
      </c>
      <c r="GJ82" s="3">
        <f t="shared" si="43"/>
        <v>0</v>
      </c>
      <c r="GK82" s="3">
        <f t="shared" si="43"/>
        <v>0</v>
      </c>
      <c r="GL82" s="3">
        <f t="shared" si="43"/>
        <v>0</v>
      </c>
      <c r="GM82" s="3">
        <f t="shared" si="43"/>
        <v>0</v>
      </c>
      <c r="GN82" s="3">
        <f t="shared" si="43"/>
        <v>0</v>
      </c>
      <c r="GO82" s="3">
        <f t="shared" si="43"/>
        <v>0</v>
      </c>
      <c r="GP82" s="3">
        <f t="shared" si="43"/>
        <v>0</v>
      </c>
      <c r="GQ82" s="3">
        <f t="shared" si="43"/>
        <v>0</v>
      </c>
      <c r="GR82" s="3">
        <f t="shared" si="43"/>
        <v>0</v>
      </c>
      <c r="GS82" s="3">
        <f t="shared" si="43"/>
        <v>0</v>
      </c>
      <c r="GT82" s="3">
        <f t="shared" si="43"/>
        <v>0</v>
      </c>
      <c r="GU82" s="3">
        <f t="shared" si="43"/>
        <v>0</v>
      </c>
      <c r="GV82" s="3">
        <f t="shared" si="43"/>
        <v>0</v>
      </c>
      <c r="GW82" s="3">
        <f t="shared" si="43"/>
        <v>0</v>
      </c>
      <c r="GX82" s="3">
        <f t="shared" si="43"/>
        <v>0</v>
      </c>
    </row>
    <row r="84" spans="1:245" x14ac:dyDescent="0.25">
      <c r="A84">
        <v>17</v>
      </c>
      <c r="B84">
        <v>1</v>
      </c>
      <c r="E84" t="s">
        <v>143</v>
      </c>
      <c r="F84" t="s">
        <v>144</v>
      </c>
      <c r="G84" t="s">
        <v>145</v>
      </c>
      <c r="H84" t="s">
        <v>146</v>
      </c>
      <c r="I84">
        <v>1</v>
      </c>
      <c r="J84">
        <v>0</v>
      </c>
      <c r="K84">
        <v>1</v>
      </c>
      <c r="O84">
        <f>ROUND(CP84,2)</f>
        <v>1377884.47</v>
      </c>
      <c r="P84">
        <f>ROUND(CQ84*I84,2)</f>
        <v>1377884.47</v>
      </c>
      <c r="Q84">
        <f>ROUND(CR84*I84,2)</f>
        <v>0</v>
      </c>
      <c r="R84">
        <f>ROUND(CS84*I84,2)</f>
        <v>0</v>
      </c>
      <c r="S84">
        <f>ROUND(CT84*I84,2)</f>
        <v>0</v>
      </c>
      <c r="T84">
        <f>ROUND(CU84*I84,2)</f>
        <v>0</v>
      </c>
      <c r="U84">
        <f>ROUND(CV84*I84,7)</f>
        <v>0</v>
      </c>
      <c r="V84">
        <f>ROUND(CW84*I84,7)</f>
        <v>0</v>
      </c>
      <c r="W84">
        <f>ROUND(CX84*I84,2)</f>
        <v>0</v>
      </c>
      <c r="X84">
        <f t="shared" ref="X84:Y86" si="44">ROUND(CY84,2)</f>
        <v>0</v>
      </c>
      <c r="Y84">
        <f t="shared" si="44"/>
        <v>0</v>
      </c>
      <c r="AA84">
        <v>57800807</v>
      </c>
      <c r="AB84">
        <f>ROUND((AC84+AD84+AF84),6)</f>
        <v>2115889.9300000002</v>
      </c>
      <c r="AC84">
        <f>ROUND((ES84),6)</f>
        <v>2115889.9300000002</v>
      </c>
      <c r="AD84">
        <f>ROUND((((ET84)-(EU84))+AE84),6)</f>
        <v>0</v>
      </c>
      <c r="AE84">
        <f t="shared" ref="AE84:AF86" si="45">ROUND((EU84),6)</f>
        <v>0</v>
      </c>
      <c r="AF84">
        <f t="shared" si="45"/>
        <v>0</v>
      </c>
      <c r="AG84">
        <f>ROUND((AP84),6)</f>
        <v>0</v>
      </c>
      <c r="AH84">
        <f t="shared" ref="AH84:AI86" si="46">(EW84)</f>
        <v>0</v>
      </c>
      <c r="AI84">
        <f t="shared" si="46"/>
        <v>0</v>
      </c>
      <c r="AJ84">
        <f>(AS84)</f>
        <v>0</v>
      </c>
      <c r="AK84">
        <v>1377884.47</v>
      </c>
      <c r="AL84">
        <v>1377884.47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3</v>
      </c>
      <c r="BJ84" t="s">
        <v>3</v>
      </c>
      <c r="BM84">
        <v>1100</v>
      </c>
      <c r="BN84">
        <v>0</v>
      </c>
      <c r="BO84" t="s">
        <v>3</v>
      </c>
      <c r="BP84">
        <v>0</v>
      </c>
      <c r="BQ84">
        <v>8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0</v>
      </c>
      <c r="CA84">
        <v>0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>(P84+Q84+S84+R84)</f>
        <v>1377884.47</v>
      </c>
      <c r="CQ84">
        <f>ROUND(AL84,2)</f>
        <v>1377884.47</v>
      </c>
      <c r="CR84">
        <f>ROUND(AM84,2)</f>
        <v>0</v>
      </c>
      <c r="CS84">
        <f>ROUND(AN84*BS84,2)</f>
        <v>0</v>
      </c>
      <c r="CT84">
        <f>ROUND(AO84*BA84,2)</f>
        <v>0</v>
      </c>
      <c r="CU84">
        <f t="shared" ref="CU84:CX86" si="47">AG84</f>
        <v>0</v>
      </c>
      <c r="CV84">
        <f t="shared" si="47"/>
        <v>0</v>
      </c>
      <c r="CW84">
        <f t="shared" si="47"/>
        <v>0</v>
      </c>
      <c r="CX84">
        <f t="shared" si="47"/>
        <v>0</v>
      </c>
      <c r="CY84">
        <f>(((S84+R84)*AT84)/100)</f>
        <v>0</v>
      </c>
      <c r="CZ84">
        <f>(((S84+R84)*AU84)/100)</f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146</v>
      </c>
      <c r="DW84" t="s">
        <v>146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56309710</v>
      </c>
      <c r="EF84">
        <v>8</v>
      </c>
      <c r="EG84" t="s">
        <v>147</v>
      </c>
      <c r="EH84">
        <v>0</v>
      </c>
      <c r="EI84" t="s">
        <v>3</v>
      </c>
      <c r="EJ84">
        <v>1</v>
      </c>
      <c r="EK84">
        <v>1100</v>
      </c>
      <c r="EL84" t="s">
        <v>148</v>
      </c>
      <c r="EM84" t="s">
        <v>149</v>
      </c>
      <c r="EO84" t="s">
        <v>3</v>
      </c>
      <c r="EQ84">
        <v>131072</v>
      </c>
      <c r="ER84">
        <v>2115889.9300000002</v>
      </c>
      <c r="ES84">
        <v>2115889.9300000002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5</v>
      </c>
      <c r="FC84">
        <v>0</v>
      </c>
      <c r="FD84">
        <v>18</v>
      </c>
      <c r="FF84">
        <v>2029903.23</v>
      </c>
      <c r="FQ84">
        <v>0</v>
      </c>
      <c r="FR84">
        <f>P84</f>
        <v>1377884.47</v>
      </c>
      <c r="FS84">
        <v>0</v>
      </c>
      <c r="FX84">
        <v>0</v>
      </c>
      <c r="FY84">
        <v>0</v>
      </c>
      <c r="GA84" t="s">
        <v>150</v>
      </c>
      <c r="GD84">
        <v>1</v>
      </c>
      <c r="GF84">
        <v>-376446277</v>
      </c>
      <c r="GG84">
        <v>2</v>
      </c>
      <c r="GH84">
        <v>3</v>
      </c>
      <c r="GI84">
        <v>-2</v>
      </c>
      <c r="GJ84">
        <v>0</v>
      </c>
      <c r="GK84">
        <v>0</v>
      </c>
      <c r="GL84">
        <f>ROUND(IF(AND(BH84=3,BI84=3,FS84&lt;&gt;0),P84,0),2)</f>
        <v>0</v>
      </c>
      <c r="GM84">
        <f>ROUND(O84+X84+Y84,2)+GX84</f>
        <v>1377884.47</v>
      </c>
      <c r="GN84">
        <f>IF(OR(BI84=0,BI84=1),GM84-GX84,0)</f>
        <v>0</v>
      </c>
      <c r="GO84">
        <f>IF(BI84=2,GM84-GX84,0)</f>
        <v>0</v>
      </c>
      <c r="GP84">
        <f>IF(BI84=4,GM84-GX84,0)</f>
        <v>0</v>
      </c>
      <c r="GR84">
        <v>1</v>
      </c>
      <c r="GS84">
        <v>1</v>
      </c>
      <c r="GT84">
        <v>0</v>
      </c>
      <c r="GU84" t="s">
        <v>3</v>
      </c>
      <c r="GV84">
        <f>ROUND((GT84),6)</f>
        <v>0</v>
      </c>
      <c r="GW84">
        <v>1</v>
      </c>
      <c r="GX84">
        <f>ROUND(HC84*I84,2)</f>
        <v>0</v>
      </c>
      <c r="HA84">
        <v>0</v>
      </c>
      <c r="HB84">
        <v>0</v>
      </c>
      <c r="HC84">
        <f>GV84*GW84</f>
        <v>0</v>
      </c>
      <c r="HE84" t="s">
        <v>41</v>
      </c>
      <c r="HF84" t="s">
        <v>151</v>
      </c>
      <c r="HH84">
        <f>ROUND(ROUND(AL84,2)*I84,2)</f>
        <v>1377884.47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5" spans="1:245" x14ac:dyDescent="0.25">
      <c r="A85">
        <v>17</v>
      </c>
      <c r="B85">
        <v>1</v>
      </c>
      <c r="E85" t="s">
        <v>152</v>
      </c>
      <c r="F85" t="s">
        <v>144</v>
      </c>
      <c r="G85" t="s">
        <v>153</v>
      </c>
      <c r="H85" t="s">
        <v>22</v>
      </c>
      <c r="I85">
        <v>16</v>
      </c>
      <c r="J85">
        <v>0</v>
      </c>
      <c r="K85">
        <v>16</v>
      </c>
      <c r="O85">
        <f>ROUND(CP85,2)</f>
        <v>1401580.96</v>
      </c>
      <c r="P85">
        <f>ROUND(CQ85*I85,2)</f>
        <v>1401580.96</v>
      </c>
      <c r="Q85">
        <f>ROUND(CR85*I85,2)</f>
        <v>0</v>
      </c>
      <c r="R85">
        <f>ROUND(CS85*I85,2)</f>
        <v>0</v>
      </c>
      <c r="S85">
        <f>ROUND(CT85*I85,2)</f>
        <v>0</v>
      </c>
      <c r="T85">
        <f>ROUND(CU85*I85,2)</f>
        <v>0</v>
      </c>
      <c r="U85">
        <f>ROUND(CV85*I85,7)</f>
        <v>0</v>
      </c>
      <c r="V85">
        <f>ROUND(CW85*I85,7)</f>
        <v>0</v>
      </c>
      <c r="W85">
        <f>ROUND(CX85*I85,2)</f>
        <v>0</v>
      </c>
      <c r="X85">
        <f t="shared" si="44"/>
        <v>0</v>
      </c>
      <c r="Y85">
        <f t="shared" si="44"/>
        <v>0</v>
      </c>
      <c r="AA85">
        <v>57800807</v>
      </c>
      <c r="AB85">
        <f>ROUND((AC85+AD85+AF85),6)</f>
        <v>219037.65</v>
      </c>
      <c r="AC85">
        <f>ROUND((ES85),6)</f>
        <v>219037.65</v>
      </c>
      <c r="AD85">
        <f>ROUND((((ET85)-(EU85))+AE85),6)</f>
        <v>0</v>
      </c>
      <c r="AE85">
        <f t="shared" si="45"/>
        <v>0</v>
      </c>
      <c r="AF85">
        <f t="shared" si="45"/>
        <v>0</v>
      </c>
      <c r="AG85">
        <f>ROUND((AP85),6)</f>
        <v>0</v>
      </c>
      <c r="AH85">
        <f t="shared" si="46"/>
        <v>0</v>
      </c>
      <c r="AI85">
        <f t="shared" si="46"/>
        <v>0</v>
      </c>
      <c r="AJ85">
        <f>(AS85)</f>
        <v>0</v>
      </c>
      <c r="AK85">
        <v>87598.81</v>
      </c>
      <c r="AL85">
        <v>87598.81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3</v>
      </c>
      <c r="BI85">
        <v>3</v>
      </c>
      <c r="BJ85" t="s">
        <v>3</v>
      </c>
      <c r="BM85">
        <v>1100</v>
      </c>
      <c r="BN85">
        <v>0</v>
      </c>
      <c r="BO85" t="s">
        <v>3</v>
      </c>
      <c r="BP85">
        <v>0</v>
      </c>
      <c r="BQ85">
        <v>8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0</v>
      </c>
      <c r="CA85">
        <v>0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>(P85+Q85+S85+R85)</f>
        <v>1401580.96</v>
      </c>
      <c r="CQ85">
        <f>ROUND(AL85,2)</f>
        <v>87598.81</v>
      </c>
      <c r="CR85">
        <f>ROUND(AM85,2)</f>
        <v>0</v>
      </c>
      <c r="CS85">
        <f>ROUND(AN85*BS85,2)</f>
        <v>0</v>
      </c>
      <c r="CT85">
        <f>ROUND(AO85*BA85,2)</f>
        <v>0</v>
      </c>
      <c r="CU85">
        <f t="shared" si="47"/>
        <v>0</v>
      </c>
      <c r="CV85">
        <f t="shared" si="47"/>
        <v>0</v>
      </c>
      <c r="CW85">
        <f t="shared" si="47"/>
        <v>0</v>
      </c>
      <c r="CX85">
        <f t="shared" si="47"/>
        <v>0</v>
      </c>
      <c r="CY85">
        <f>(((S85+R85)*AT85)/100)</f>
        <v>0</v>
      </c>
      <c r="CZ85">
        <f>(((S85+R85)*AU85)/100)</f>
        <v>0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22</v>
      </c>
      <c r="DW85" t="s">
        <v>22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56309710</v>
      </c>
      <c r="EF85">
        <v>8</v>
      </c>
      <c r="EG85" t="s">
        <v>147</v>
      </c>
      <c r="EH85">
        <v>0</v>
      </c>
      <c r="EI85" t="s">
        <v>3</v>
      </c>
      <c r="EJ85">
        <v>1</v>
      </c>
      <c r="EK85">
        <v>1100</v>
      </c>
      <c r="EL85" t="s">
        <v>148</v>
      </c>
      <c r="EM85" t="s">
        <v>149</v>
      </c>
      <c r="EO85" t="s">
        <v>3</v>
      </c>
      <c r="EQ85">
        <v>131072</v>
      </c>
      <c r="ER85">
        <v>219037.65</v>
      </c>
      <c r="ES85">
        <v>219037.65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5</v>
      </c>
      <c r="FC85">
        <v>0</v>
      </c>
      <c r="FD85">
        <v>18</v>
      </c>
      <c r="FF85">
        <v>210136.28</v>
      </c>
      <c r="FQ85">
        <v>0</v>
      </c>
      <c r="FR85">
        <f>P85</f>
        <v>1401580.96</v>
      </c>
      <c r="FS85">
        <v>0</v>
      </c>
      <c r="FX85">
        <v>0</v>
      </c>
      <c r="FY85">
        <v>0</v>
      </c>
      <c r="GA85" t="s">
        <v>154</v>
      </c>
      <c r="GD85">
        <v>1</v>
      </c>
      <c r="GF85">
        <v>-2040541460</v>
      </c>
      <c r="GG85">
        <v>2</v>
      </c>
      <c r="GH85">
        <v>3</v>
      </c>
      <c r="GI85">
        <v>-2</v>
      </c>
      <c r="GJ85">
        <v>0</v>
      </c>
      <c r="GK85">
        <v>0</v>
      </c>
      <c r="GL85">
        <f>ROUND(IF(AND(BH85=3,BI85=3,FS85&lt;&gt;0),P85,0),2)</f>
        <v>0</v>
      </c>
      <c r="GM85">
        <f>ROUND(O85+X85+Y85,2)+GX85</f>
        <v>1401580.96</v>
      </c>
      <c r="GN85">
        <f>IF(OR(BI85=0,BI85=1),GM85-GX85,0)</f>
        <v>0</v>
      </c>
      <c r="GO85">
        <f>IF(BI85=2,GM85-GX85,0)</f>
        <v>0</v>
      </c>
      <c r="GP85">
        <f>IF(BI85=4,GM85-GX85,0)</f>
        <v>0</v>
      </c>
      <c r="GR85">
        <v>1</v>
      </c>
      <c r="GS85">
        <v>1</v>
      </c>
      <c r="GT85">
        <v>0</v>
      </c>
      <c r="GU85" t="s">
        <v>3</v>
      </c>
      <c r="GV85">
        <f>ROUND((GT85),6)</f>
        <v>0</v>
      </c>
      <c r="GW85">
        <v>1</v>
      </c>
      <c r="GX85">
        <f>ROUND(HC85*I85,2)</f>
        <v>0</v>
      </c>
      <c r="HA85">
        <v>0</v>
      </c>
      <c r="HB85">
        <v>0</v>
      </c>
      <c r="HC85">
        <f>GV85*GW85</f>
        <v>0</v>
      </c>
      <c r="HE85" t="s">
        <v>41</v>
      </c>
      <c r="HF85" t="s">
        <v>151</v>
      </c>
      <c r="HH85">
        <f>ROUND(ROUND(AL85,2)*I85,2)</f>
        <v>1401580.96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HS85">
        <v>0</v>
      </c>
      <c r="IK85">
        <v>0</v>
      </c>
    </row>
    <row r="86" spans="1:245" x14ac:dyDescent="0.25">
      <c r="A86">
        <v>17</v>
      </c>
      <c r="B86">
        <v>1</v>
      </c>
      <c r="E86" t="s">
        <v>155</v>
      </c>
      <c r="F86" t="s">
        <v>156</v>
      </c>
      <c r="G86" t="s">
        <v>157</v>
      </c>
      <c r="H86" t="s">
        <v>22</v>
      </c>
      <c r="I86">
        <v>2</v>
      </c>
      <c r="J86">
        <v>0</v>
      </c>
      <c r="K86">
        <v>2</v>
      </c>
      <c r="O86">
        <f>ROUND(CP86,2)</f>
        <v>2189.16</v>
      </c>
      <c r="P86">
        <f>ROUND(CQ86*I86,2)</f>
        <v>2189.16</v>
      </c>
      <c r="Q86">
        <f>ROUND(CR86*I86,2)</f>
        <v>0</v>
      </c>
      <c r="R86">
        <f>ROUND(CS86*I86,2)</f>
        <v>0</v>
      </c>
      <c r="S86">
        <f>ROUND(CT86*I86,2)</f>
        <v>0</v>
      </c>
      <c r="T86">
        <f>ROUND(CU86*I86,2)</f>
        <v>0</v>
      </c>
      <c r="U86">
        <f>ROUND(CV86*I86,7)</f>
        <v>0</v>
      </c>
      <c r="V86">
        <f>ROUND(CW86*I86,7)</f>
        <v>0</v>
      </c>
      <c r="W86">
        <f>ROUND(CX86*I86,2)</f>
        <v>0</v>
      </c>
      <c r="X86">
        <f t="shared" si="44"/>
        <v>0</v>
      </c>
      <c r="Y86">
        <f t="shared" si="44"/>
        <v>0</v>
      </c>
      <c r="AA86">
        <v>57800807</v>
      </c>
      <c r="AB86">
        <f>ROUND((AC86+AD86+AF86),6)</f>
        <v>986.11</v>
      </c>
      <c r="AC86">
        <f>ROUND((ES86),6)</f>
        <v>986.11</v>
      </c>
      <c r="AD86">
        <f>ROUND((((ET86)-(EU86))+AE86),6)</f>
        <v>0</v>
      </c>
      <c r="AE86">
        <f t="shared" si="45"/>
        <v>0</v>
      </c>
      <c r="AF86">
        <f t="shared" si="45"/>
        <v>0</v>
      </c>
      <c r="AG86">
        <f>ROUND((AP86),6)</f>
        <v>0</v>
      </c>
      <c r="AH86">
        <f t="shared" si="46"/>
        <v>0</v>
      </c>
      <c r="AI86">
        <f t="shared" si="46"/>
        <v>0</v>
      </c>
      <c r="AJ86">
        <f>(AS86)</f>
        <v>0</v>
      </c>
      <c r="AK86">
        <v>986.11</v>
      </c>
      <c r="AL86">
        <v>986.11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1.1100000000000001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3</v>
      </c>
      <c r="BJ86" t="s">
        <v>158</v>
      </c>
      <c r="BM86">
        <v>600001</v>
      </c>
      <c r="BN86">
        <v>56309123</v>
      </c>
      <c r="BO86" t="s">
        <v>3</v>
      </c>
      <c r="BP86">
        <v>0</v>
      </c>
      <c r="BQ86">
        <v>5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0</v>
      </c>
      <c r="CA86">
        <v>0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>(P86+Q86+S86+R86)</f>
        <v>2189.16</v>
      </c>
      <c r="CQ86">
        <f>ROUND(AL86*BC86,2)</f>
        <v>1094.58</v>
      </c>
      <c r="CR86">
        <f>ROUND(AM86*BB86,2)</f>
        <v>0</v>
      </c>
      <c r="CS86">
        <f>ROUND(AN86*BS86,2)</f>
        <v>0</v>
      </c>
      <c r="CT86">
        <f>ROUND(AO86*BA86,2)</f>
        <v>0</v>
      </c>
      <c r="CU86">
        <f t="shared" si="47"/>
        <v>0</v>
      </c>
      <c r="CV86">
        <f t="shared" si="47"/>
        <v>0</v>
      </c>
      <c r="CW86">
        <f t="shared" si="47"/>
        <v>0</v>
      </c>
      <c r="CX86">
        <f t="shared" si="47"/>
        <v>0</v>
      </c>
      <c r="CY86">
        <f>0</f>
        <v>0</v>
      </c>
      <c r="CZ86">
        <f>0</f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22</v>
      </c>
      <c r="DW86" t="s">
        <v>22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56309466</v>
      </c>
      <c r="EF86">
        <v>5</v>
      </c>
      <c r="EG86" t="s">
        <v>159</v>
      </c>
      <c r="EH86">
        <v>0</v>
      </c>
      <c r="EI86" t="s">
        <v>3</v>
      </c>
      <c r="EJ86">
        <v>3</v>
      </c>
      <c r="EK86">
        <v>600001</v>
      </c>
      <c r="EL86" t="s">
        <v>160</v>
      </c>
      <c r="EM86" t="s">
        <v>161</v>
      </c>
      <c r="EO86" t="s">
        <v>3</v>
      </c>
      <c r="EQ86">
        <v>131072</v>
      </c>
      <c r="ER86">
        <v>986.11</v>
      </c>
      <c r="ES86">
        <v>986.11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FQ86">
        <v>0</v>
      </c>
      <c r="FR86">
        <f>P86</f>
        <v>2189.16</v>
      </c>
      <c r="FS86">
        <v>0</v>
      </c>
      <c r="FX86">
        <v>0</v>
      </c>
      <c r="FY86">
        <v>0</v>
      </c>
      <c r="GA86" t="s">
        <v>3</v>
      </c>
      <c r="GD86">
        <v>1</v>
      </c>
      <c r="GF86">
        <v>-2041528545</v>
      </c>
      <c r="GG86">
        <v>2</v>
      </c>
      <c r="GH86">
        <v>1</v>
      </c>
      <c r="GI86">
        <v>2</v>
      </c>
      <c r="GJ86">
        <v>0</v>
      </c>
      <c r="GK86">
        <v>0</v>
      </c>
      <c r="GL86">
        <f>ROUND(IF(AND(BH86=3,BI86=3,FS86&lt;&gt;0),P86,0),2)</f>
        <v>0</v>
      </c>
      <c r="GM86">
        <f>ROUND(O86+X86+Y86,2)+GX86</f>
        <v>2189.16</v>
      </c>
      <c r="GN86">
        <f>IF(OR(BI86=0,BI86=1),GM86-GX86,0)</f>
        <v>0</v>
      </c>
      <c r="GO86">
        <f>IF(BI86=2,GM86-GX86,0)</f>
        <v>0</v>
      </c>
      <c r="GP86">
        <f>IF(BI86=4,GM86-GX86,0)</f>
        <v>0</v>
      </c>
      <c r="GR86">
        <v>0</v>
      </c>
      <c r="GS86">
        <v>3</v>
      </c>
      <c r="GT86">
        <v>0</v>
      </c>
      <c r="GU86" t="s">
        <v>3</v>
      </c>
      <c r="GV86">
        <f>ROUND((GT86),6)</f>
        <v>0</v>
      </c>
      <c r="GW86">
        <v>1</v>
      </c>
      <c r="GX86">
        <f>ROUND(HC86*I86,2)</f>
        <v>0</v>
      </c>
      <c r="HA86">
        <v>0</v>
      </c>
      <c r="HB86">
        <v>0</v>
      </c>
      <c r="HC86">
        <f>GV86*GW86</f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8" spans="1:245" x14ac:dyDescent="0.25">
      <c r="A88" s="2">
        <v>51</v>
      </c>
      <c r="B88" s="2">
        <f>B80</f>
        <v>1</v>
      </c>
      <c r="C88" s="2">
        <f>A80</f>
        <v>4</v>
      </c>
      <c r="D88" s="2">
        <f>ROW(A80)</f>
        <v>80</v>
      </c>
      <c r="E88" s="2"/>
      <c r="F88" s="2" t="str">
        <f>IF(F80&lt;&gt;"",F80,"")</f>
        <v>Новый раздел</v>
      </c>
      <c r="G88" s="2" t="str">
        <f>IF(G80&lt;&gt;"",G80,"")</f>
        <v>Оборудования системы Телемеханика</v>
      </c>
      <c r="H88" s="2">
        <v>0</v>
      </c>
      <c r="I88" s="2"/>
      <c r="J88" s="2"/>
      <c r="K88" s="2"/>
      <c r="L88" s="2"/>
      <c r="M88" s="2"/>
      <c r="N88" s="2"/>
      <c r="O88" s="2">
        <f t="shared" ref="O88:T88" si="48">ROUND(AB88,2)</f>
        <v>2781654.59</v>
      </c>
      <c r="P88" s="2">
        <f t="shared" si="48"/>
        <v>2781654.59</v>
      </c>
      <c r="Q88" s="2">
        <f t="shared" si="48"/>
        <v>0</v>
      </c>
      <c r="R88" s="2">
        <f t="shared" si="48"/>
        <v>0</v>
      </c>
      <c r="S88" s="2">
        <f t="shared" si="48"/>
        <v>0</v>
      </c>
      <c r="T88" s="2">
        <f t="shared" si="48"/>
        <v>0</v>
      </c>
      <c r="U88" s="2">
        <f>AH88</f>
        <v>0</v>
      </c>
      <c r="V88" s="2">
        <f>AI88</f>
        <v>0</v>
      </c>
      <c r="W88" s="2">
        <f>ROUND(AJ88,2)</f>
        <v>0</v>
      </c>
      <c r="X88" s="2">
        <f>ROUND(AK88,2)</f>
        <v>0</v>
      </c>
      <c r="Y88" s="2">
        <f>ROUND(AL88,2)</f>
        <v>0</v>
      </c>
      <c r="Z88" s="2"/>
      <c r="AA88" s="2"/>
      <c r="AB88" s="2">
        <f>ROUND(SUMIF(AA84:AA86,"=57800807",O84:O86),2)</f>
        <v>2781654.59</v>
      </c>
      <c r="AC88" s="2">
        <f>ROUND(SUMIF(AA84:AA86,"=57800807",P84:P86),2)</f>
        <v>2781654.59</v>
      </c>
      <c r="AD88" s="2">
        <f>ROUND(SUMIF(AA84:AA86,"=57800807",Q84:Q86),2)</f>
        <v>0</v>
      </c>
      <c r="AE88" s="2">
        <f>ROUND(SUMIF(AA84:AA86,"=57800807",R84:R86),2)</f>
        <v>0</v>
      </c>
      <c r="AF88" s="2">
        <f>ROUND(SUMIF(AA84:AA86,"=57800807",S84:S86),2)</f>
        <v>0</v>
      </c>
      <c r="AG88" s="2">
        <f>ROUND(SUMIF(AA84:AA86,"=57800807",T84:T86),2)</f>
        <v>0</v>
      </c>
      <c r="AH88" s="2">
        <f>SUMIF(AA84:AA86,"=57800807",U84:U86)</f>
        <v>0</v>
      </c>
      <c r="AI88" s="2">
        <f>SUMIF(AA84:AA86,"=57800807",V84:V86)</f>
        <v>0</v>
      </c>
      <c r="AJ88" s="2">
        <f>ROUND(SUMIF(AA84:AA86,"=57800807",W84:W86),2)</f>
        <v>0</v>
      </c>
      <c r="AK88" s="2">
        <f>ROUND(SUMIF(AA84:AA86,"=57800807",X84:X86),2)</f>
        <v>0</v>
      </c>
      <c r="AL88" s="2">
        <f>ROUND(SUMIF(AA84:AA86,"=57800807",Y84:Y86),2)</f>
        <v>0</v>
      </c>
      <c r="AM88" s="2"/>
      <c r="AN88" s="2"/>
      <c r="AO88" s="2">
        <f t="shared" ref="AO88:BD88" si="49">ROUND(BX88,2)</f>
        <v>0</v>
      </c>
      <c r="AP88" s="2">
        <f t="shared" si="49"/>
        <v>2781654.59</v>
      </c>
      <c r="AQ88" s="2">
        <f t="shared" si="49"/>
        <v>0</v>
      </c>
      <c r="AR88" s="2">
        <f t="shared" si="49"/>
        <v>2781654.59</v>
      </c>
      <c r="AS88" s="2">
        <f t="shared" si="49"/>
        <v>0</v>
      </c>
      <c r="AT88" s="2">
        <f t="shared" si="49"/>
        <v>0</v>
      </c>
      <c r="AU88" s="2">
        <f t="shared" si="49"/>
        <v>0</v>
      </c>
      <c r="AV88" s="2">
        <f t="shared" si="49"/>
        <v>2781654.59</v>
      </c>
      <c r="AW88" s="2">
        <f t="shared" si="49"/>
        <v>0</v>
      </c>
      <c r="AX88" s="2">
        <f t="shared" si="49"/>
        <v>0</v>
      </c>
      <c r="AY88" s="2">
        <f t="shared" si="49"/>
        <v>0</v>
      </c>
      <c r="AZ88" s="2">
        <f t="shared" si="49"/>
        <v>2781654.59</v>
      </c>
      <c r="BA88" s="2">
        <f t="shared" si="49"/>
        <v>0</v>
      </c>
      <c r="BB88" s="2">
        <f t="shared" si="49"/>
        <v>0</v>
      </c>
      <c r="BC88" s="2">
        <f t="shared" si="49"/>
        <v>0</v>
      </c>
      <c r="BD88" s="2">
        <f t="shared" si="49"/>
        <v>0</v>
      </c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>
        <f>ROUND(SUMIF(AA84:AA86,"=57800807",FQ84:FQ86),2)</f>
        <v>0</v>
      </c>
      <c r="BY88" s="2">
        <f>ROUND(SUMIF(AA84:AA86,"=57800807",FR84:FR86),2)</f>
        <v>2781654.59</v>
      </c>
      <c r="BZ88" s="2">
        <f>ROUND(SUMIF(AA84:AA86,"=57800807",GL84:GL86),2)</f>
        <v>0</v>
      </c>
      <c r="CA88" s="2">
        <f>ROUND(SUMIF(AA84:AA86,"=57800807",GM84:GM86),2)</f>
        <v>2781654.59</v>
      </c>
      <c r="CB88" s="2">
        <f>ROUND(SUMIF(AA84:AA86,"=57800807",GN84:GN86),2)</f>
        <v>0</v>
      </c>
      <c r="CC88" s="2">
        <f>ROUND(SUMIF(AA84:AA86,"=57800807",GO84:GO86),2)</f>
        <v>0</v>
      </c>
      <c r="CD88" s="2">
        <f>ROUND(SUMIF(AA84:AA86,"=57800807",GP84:GP86),2)</f>
        <v>0</v>
      </c>
      <c r="CE88" s="2">
        <f>AC88-BX88</f>
        <v>2781654.59</v>
      </c>
      <c r="CF88" s="2">
        <f>AC88-BY88</f>
        <v>0</v>
      </c>
      <c r="CG88" s="2">
        <f>BX88-BZ88</f>
        <v>0</v>
      </c>
      <c r="CH88" s="2">
        <f>AC88-BX88-BY88+BZ88</f>
        <v>0</v>
      </c>
      <c r="CI88" s="2">
        <f>BY88-BZ88</f>
        <v>2781654.59</v>
      </c>
      <c r="CJ88" s="2">
        <f>ROUND(SUMIF(AA84:AA86,"=57800807",GX84:GX86),2)</f>
        <v>0</v>
      </c>
      <c r="CK88" s="2">
        <f>ROUND(SUMIF(AA84:AA86,"=57800807",GY84:GY86),2)</f>
        <v>0</v>
      </c>
      <c r="CL88" s="2">
        <f>ROUND(SUMIF(AA84:AA86,"=57800807",GZ84:GZ86),2)</f>
        <v>0</v>
      </c>
      <c r="CM88" s="2">
        <f>ROUND(SUMIF(AA84:AA86,"=57800807",HD84:HD86),2)</f>
        <v>0</v>
      </c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>
        <v>0</v>
      </c>
    </row>
    <row r="90" spans="1:245" x14ac:dyDescent="0.25">
      <c r="A90" s="4">
        <v>50</v>
      </c>
      <c r="B90" s="4">
        <v>0</v>
      </c>
      <c r="C90" s="4">
        <v>0</v>
      </c>
      <c r="D90" s="4">
        <v>1</v>
      </c>
      <c r="E90" s="4">
        <v>201</v>
      </c>
      <c r="F90" s="4">
        <f>ROUND(Source!O88,O90)</f>
        <v>2781654.59</v>
      </c>
      <c r="G90" s="4" t="s">
        <v>88</v>
      </c>
      <c r="H90" s="4" t="s">
        <v>89</v>
      </c>
      <c r="I90" s="4"/>
      <c r="J90" s="4"/>
      <c r="K90" s="4">
        <v>201</v>
      </c>
      <c r="L90" s="4">
        <v>1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45" x14ac:dyDescent="0.25">
      <c r="A91" s="4">
        <v>50</v>
      </c>
      <c r="B91" s="4">
        <v>0</v>
      </c>
      <c r="C91" s="4">
        <v>0</v>
      </c>
      <c r="D91" s="4">
        <v>1</v>
      </c>
      <c r="E91" s="4">
        <v>202</v>
      </c>
      <c r="F91" s="4">
        <f>ROUND(Source!P88,O91)</f>
        <v>2781654.59</v>
      </c>
      <c r="G91" s="4" t="s">
        <v>90</v>
      </c>
      <c r="H91" s="4" t="s">
        <v>91</v>
      </c>
      <c r="I91" s="4"/>
      <c r="J91" s="4"/>
      <c r="K91" s="4">
        <v>202</v>
      </c>
      <c r="L91" s="4">
        <v>2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5622681.4900000002</v>
      </c>
      <c r="X91" s="4">
        <v>1</v>
      </c>
      <c r="Y91" s="4">
        <v>5622681.4900000002</v>
      </c>
      <c r="Z91" s="4"/>
      <c r="AA91" s="4"/>
      <c r="AB91" s="4"/>
    </row>
    <row r="92" spans="1:245" x14ac:dyDescent="0.25">
      <c r="A92" s="4">
        <v>50</v>
      </c>
      <c r="B92" s="4">
        <v>0</v>
      </c>
      <c r="C92" s="4">
        <v>0</v>
      </c>
      <c r="D92" s="4">
        <v>1</v>
      </c>
      <c r="E92" s="4">
        <v>222</v>
      </c>
      <c r="F92" s="4">
        <f>ROUND(Source!AO88,O92)</f>
        <v>0</v>
      </c>
      <c r="G92" s="4" t="s">
        <v>92</v>
      </c>
      <c r="H92" s="4" t="s">
        <v>93</v>
      </c>
      <c r="I92" s="4"/>
      <c r="J92" s="4"/>
      <c r="K92" s="4">
        <v>222</v>
      </c>
      <c r="L92" s="4">
        <v>3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45" x14ac:dyDescent="0.25">
      <c r="A93" s="4">
        <v>50</v>
      </c>
      <c r="B93" s="4">
        <v>0</v>
      </c>
      <c r="C93" s="4">
        <v>0</v>
      </c>
      <c r="D93" s="4">
        <v>1</v>
      </c>
      <c r="E93" s="4">
        <v>225</v>
      </c>
      <c r="F93" s="4">
        <f>ROUND(Source!AV88,O93)</f>
        <v>2781654.59</v>
      </c>
      <c r="G93" s="4" t="s">
        <v>94</v>
      </c>
      <c r="H93" s="4" t="s">
        <v>95</v>
      </c>
      <c r="I93" s="4"/>
      <c r="J93" s="4"/>
      <c r="K93" s="4">
        <v>225</v>
      </c>
      <c r="L93" s="4">
        <v>4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5622681.4900000002</v>
      </c>
      <c r="X93" s="4">
        <v>1</v>
      </c>
      <c r="Y93" s="4">
        <v>5622681.4900000002</v>
      </c>
      <c r="Z93" s="4"/>
      <c r="AA93" s="4"/>
      <c r="AB93" s="4"/>
    </row>
    <row r="94" spans="1:245" x14ac:dyDescent="0.25">
      <c r="A94" s="4">
        <v>50</v>
      </c>
      <c r="B94" s="4">
        <v>0</v>
      </c>
      <c r="C94" s="4">
        <v>0</v>
      </c>
      <c r="D94" s="4">
        <v>1</v>
      </c>
      <c r="E94" s="4">
        <v>226</v>
      </c>
      <c r="F94" s="4">
        <f>ROUND(Source!AW88,O94)</f>
        <v>0</v>
      </c>
      <c r="G94" s="4" t="s">
        <v>96</v>
      </c>
      <c r="H94" s="4" t="s">
        <v>97</v>
      </c>
      <c r="I94" s="4"/>
      <c r="J94" s="4"/>
      <c r="K94" s="4">
        <v>226</v>
      </c>
      <c r="L94" s="4">
        <v>5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45" x14ac:dyDescent="0.25">
      <c r="A95" s="4">
        <v>50</v>
      </c>
      <c r="B95" s="4">
        <v>0</v>
      </c>
      <c r="C95" s="4">
        <v>0</v>
      </c>
      <c r="D95" s="4">
        <v>1</v>
      </c>
      <c r="E95" s="4">
        <v>227</v>
      </c>
      <c r="F95" s="4">
        <f>ROUND(Source!AX88,O95)</f>
        <v>0</v>
      </c>
      <c r="G95" s="4" t="s">
        <v>98</v>
      </c>
      <c r="H95" s="4" t="s">
        <v>99</v>
      </c>
      <c r="I95" s="4"/>
      <c r="J95" s="4"/>
      <c r="K95" s="4">
        <v>227</v>
      </c>
      <c r="L95" s="4">
        <v>6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 x14ac:dyDescent="0.25">
      <c r="A96" s="4">
        <v>50</v>
      </c>
      <c r="B96" s="4">
        <v>0</v>
      </c>
      <c r="C96" s="4">
        <v>0</v>
      </c>
      <c r="D96" s="4">
        <v>1</v>
      </c>
      <c r="E96" s="4">
        <v>228</v>
      </c>
      <c r="F96" s="4">
        <f>ROUND(Source!AY88,O96)</f>
        <v>0</v>
      </c>
      <c r="G96" s="4" t="s">
        <v>100</v>
      </c>
      <c r="H96" s="4" t="s">
        <v>101</v>
      </c>
      <c r="I96" s="4"/>
      <c r="J96" s="4"/>
      <c r="K96" s="4">
        <v>228</v>
      </c>
      <c r="L96" s="4">
        <v>7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5">
      <c r="A97" s="4">
        <v>50</v>
      </c>
      <c r="B97" s="4">
        <v>0</v>
      </c>
      <c r="C97" s="4">
        <v>0</v>
      </c>
      <c r="D97" s="4">
        <v>1</v>
      </c>
      <c r="E97" s="4">
        <v>216</v>
      </c>
      <c r="F97" s="4">
        <f>ROUND(Source!AP88,O97)</f>
        <v>2781654.59</v>
      </c>
      <c r="G97" s="4" t="s">
        <v>102</v>
      </c>
      <c r="H97" s="4" t="s">
        <v>103</v>
      </c>
      <c r="I97" s="4"/>
      <c r="J97" s="4"/>
      <c r="K97" s="4">
        <v>216</v>
      </c>
      <c r="L97" s="4">
        <v>8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5622681.4900000002</v>
      </c>
      <c r="X97" s="4">
        <v>1</v>
      </c>
      <c r="Y97" s="4">
        <v>5622681.4900000002</v>
      </c>
      <c r="Z97" s="4"/>
      <c r="AA97" s="4"/>
      <c r="AB97" s="4"/>
    </row>
    <row r="98" spans="1:28" x14ac:dyDescent="0.25">
      <c r="A98" s="4">
        <v>50</v>
      </c>
      <c r="B98" s="4">
        <v>0</v>
      </c>
      <c r="C98" s="4">
        <v>0</v>
      </c>
      <c r="D98" s="4">
        <v>1</v>
      </c>
      <c r="E98" s="4">
        <v>223</v>
      </c>
      <c r="F98" s="4">
        <f>ROUND(Source!AQ88,O98)</f>
        <v>0</v>
      </c>
      <c r="G98" s="4" t="s">
        <v>104</v>
      </c>
      <c r="H98" s="4" t="s">
        <v>105</v>
      </c>
      <c r="I98" s="4"/>
      <c r="J98" s="4"/>
      <c r="K98" s="4">
        <v>223</v>
      </c>
      <c r="L98" s="4">
        <v>9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5">
      <c r="A99" s="4">
        <v>50</v>
      </c>
      <c r="B99" s="4">
        <v>0</v>
      </c>
      <c r="C99" s="4">
        <v>0</v>
      </c>
      <c r="D99" s="4">
        <v>1</v>
      </c>
      <c r="E99" s="4">
        <v>229</v>
      </c>
      <c r="F99" s="4">
        <f>ROUND(Source!AZ88,O99)</f>
        <v>2781654.59</v>
      </c>
      <c r="G99" s="4" t="s">
        <v>106</v>
      </c>
      <c r="H99" s="4" t="s">
        <v>107</v>
      </c>
      <c r="I99" s="4"/>
      <c r="J99" s="4"/>
      <c r="K99" s="4">
        <v>229</v>
      </c>
      <c r="L99" s="4">
        <v>10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5622681.4900000002</v>
      </c>
      <c r="X99" s="4">
        <v>1</v>
      </c>
      <c r="Y99" s="4">
        <v>5622681.4900000002</v>
      </c>
      <c r="Z99" s="4"/>
      <c r="AA99" s="4"/>
      <c r="AB99" s="4"/>
    </row>
    <row r="100" spans="1:28" x14ac:dyDescent="0.25">
      <c r="A100" s="4">
        <v>50</v>
      </c>
      <c r="B100" s="4">
        <v>0</v>
      </c>
      <c r="C100" s="4">
        <v>0</v>
      </c>
      <c r="D100" s="4">
        <v>1</v>
      </c>
      <c r="E100" s="4">
        <v>203</v>
      </c>
      <c r="F100" s="4">
        <f>ROUND(Source!Q88,O100)</f>
        <v>0</v>
      </c>
      <c r="G100" s="4" t="s">
        <v>108</v>
      </c>
      <c r="H100" s="4" t="s">
        <v>109</v>
      </c>
      <c r="I100" s="4"/>
      <c r="J100" s="4"/>
      <c r="K100" s="4">
        <v>203</v>
      </c>
      <c r="L100" s="4">
        <v>11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5">
      <c r="A101" s="4">
        <v>50</v>
      </c>
      <c r="B101" s="4">
        <v>0</v>
      </c>
      <c r="C101" s="4">
        <v>0</v>
      </c>
      <c r="D101" s="4">
        <v>1</v>
      </c>
      <c r="E101" s="4">
        <v>231</v>
      </c>
      <c r="F101" s="4">
        <f>ROUND(Source!BB88,O101)</f>
        <v>0</v>
      </c>
      <c r="G101" s="4" t="s">
        <v>110</v>
      </c>
      <c r="H101" s="4" t="s">
        <v>111</v>
      </c>
      <c r="I101" s="4"/>
      <c r="J101" s="4"/>
      <c r="K101" s="4">
        <v>231</v>
      </c>
      <c r="L101" s="4">
        <v>12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5">
      <c r="A102" s="4">
        <v>50</v>
      </c>
      <c r="B102" s="4">
        <v>0</v>
      </c>
      <c r="C102" s="4">
        <v>0</v>
      </c>
      <c r="D102" s="4">
        <v>1</v>
      </c>
      <c r="E102" s="4">
        <v>204</v>
      </c>
      <c r="F102" s="4">
        <f>ROUND(Source!R88,O102)</f>
        <v>0</v>
      </c>
      <c r="G102" s="4" t="s">
        <v>112</v>
      </c>
      <c r="H102" s="4" t="s">
        <v>113</v>
      </c>
      <c r="I102" s="4"/>
      <c r="J102" s="4"/>
      <c r="K102" s="4">
        <v>204</v>
      </c>
      <c r="L102" s="4">
        <v>13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5">
      <c r="A103" s="4">
        <v>50</v>
      </c>
      <c r="B103" s="4">
        <v>0</v>
      </c>
      <c r="C103" s="4">
        <v>0</v>
      </c>
      <c r="D103" s="4">
        <v>1</v>
      </c>
      <c r="E103" s="4">
        <v>205</v>
      </c>
      <c r="F103" s="4">
        <f>ROUND(Source!S88,O103)</f>
        <v>0</v>
      </c>
      <c r="G103" s="4" t="s">
        <v>114</v>
      </c>
      <c r="H103" s="4" t="s">
        <v>115</v>
      </c>
      <c r="I103" s="4"/>
      <c r="J103" s="4"/>
      <c r="K103" s="4">
        <v>205</v>
      </c>
      <c r="L103" s="4">
        <v>14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5">
      <c r="A104" s="4">
        <v>50</v>
      </c>
      <c r="B104" s="4">
        <v>0</v>
      </c>
      <c r="C104" s="4">
        <v>0</v>
      </c>
      <c r="D104" s="4">
        <v>1</v>
      </c>
      <c r="E104" s="4">
        <v>232</v>
      </c>
      <c r="F104" s="4">
        <f>ROUND(Source!BC88,O104)</f>
        <v>0</v>
      </c>
      <c r="G104" s="4" t="s">
        <v>116</v>
      </c>
      <c r="H104" s="4" t="s">
        <v>117</v>
      </c>
      <c r="I104" s="4"/>
      <c r="J104" s="4"/>
      <c r="K104" s="4">
        <v>232</v>
      </c>
      <c r="L104" s="4">
        <v>15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5">
      <c r="A105" s="4">
        <v>50</v>
      </c>
      <c r="B105" s="4">
        <v>0</v>
      </c>
      <c r="C105" s="4">
        <v>0</v>
      </c>
      <c r="D105" s="4">
        <v>1</v>
      </c>
      <c r="E105" s="4">
        <v>214</v>
      </c>
      <c r="F105" s="4">
        <f>ROUND(Source!AS88,O105)</f>
        <v>0</v>
      </c>
      <c r="G105" s="4" t="s">
        <v>118</v>
      </c>
      <c r="H105" s="4" t="s">
        <v>119</v>
      </c>
      <c r="I105" s="4"/>
      <c r="J105" s="4"/>
      <c r="K105" s="4">
        <v>214</v>
      </c>
      <c r="L105" s="4">
        <v>16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5">
      <c r="A106" s="4">
        <v>50</v>
      </c>
      <c r="B106" s="4">
        <v>0</v>
      </c>
      <c r="C106" s="4">
        <v>0</v>
      </c>
      <c r="D106" s="4">
        <v>1</v>
      </c>
      <c r="E106" s="4">
        <v>215</v>
      </c>
      <c r="F106" s="4">
        <f>ROUND(Source!AT88,O106)</f>
        <v>0</v>
      </c>
      <c r="G106" s="4" t="s">
        <v>120</v>
      </c>
      <c r="H106" s="4" t="s">
        <v>121</v>
      </c>
      <c r="I106" s="4"/>
      <c r="J106" s="4"/>
      <c r="K106" s="4">
        <v>215</v>
      </c>
      <c r="L106" s="4">
        <v>17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5">
      <c r="A107" s="4">
        <v>50</v>
      </c>
      <c r="B107" s="4">
        <v>0</v>
      </c>
      <c r="C107" s="4">
        <v>0</v>
      </c>
      <c r="D107" s="4">
        <v>1</v>
      </c>
      <c r="E107" s="4">
        <v>217</v>
      </c>
      <c r="F107" s="4">
        <f>ROUND(Source!AU88,O107)</f>
        <v>0</v>
      </c>
      <c r="G107" s="4" t="s">
        <v>122</v>
      </c>
      <c r="H107" s="4" t="s">
        <v>123</v>
      </c>
      <c r="I107" s="4"/>
      <c r="J107" s="4"/>
      <c r="K107" s="4">
        <v>217</v>
      </c>
      <c r="L107" s="4">
        <v>18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5">
      <c r="A108" s="4">
        <v>50</v>
      </c>
      <c r="B108" s="4">
        <v>0</v>
      </c>
      <c r="C108" s="4">
        <v>0</v>
      </c>
      <c r="D108" s="4">
        <v>1</v>
      </c>
      <c r="E108" s="4">
        <v>230</v>
      </c>
      <c r="F108" s="4">
        <f>ROUND(Source!BA88,O108)</f>
        <v>0</v>
      </c>
      <c r="G108" s="4" t="s">
        <v>124</v>
      </c>
      <c r="H108" s="4" t="s">
        <v>125</v>
      </c>
      <c r="I108" s="4"/>
      <c r="J108" s="4"/>
      <c r="K108" s="4">
        <v>230</v>
      </c>
      <c r="L108" s="4">
        <v>19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5">
      <c r="A109" s="4">
        <v>50</v>
      </c>
      <c r="B109" s="4">
        <v>0</v>
      </c>
      <c r="C109" s="4">
        <v>0</v>
      </c>
      <c r="D109" s="4">
        <v>1</v>
      </c>
      <c r="E109" s="4">
        <v>206</v>
      </c>
      <c r="F109" s="4">
        <f>ROUND(Source!T88,O109)</f>
        <v>0</v>
      </c>
      <c r="G109" s="4" t="s">
        <v>126</v>
      </c>
      <c r="H109" s="4" t="s">
        <v>127</v>
      </c>
      <c r="I109" s="4"/>
      <c r="J109" s="4"/>
      <c r="K109" s="4">
        <v>206</v>
      </c>
      <c r="L109" s="4">
        <v>20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5">
      <c r="A110" s="4">
        <v>50</v>
      </c>
      <c r="B110" s="4">
        <v>0</v>
      </c>
      <c r="C110" s="4">
        <v>0</v>
      </c>
      <c r="D110" s="4">
        <v>1</v>
      </c>
      <c r="E110" s="4">
        <v>207</v>
      </c>
      <c r="F110" s="4">
        <f>ROUND(Source!U88,O110)</f>
        <v>0</v>
      </c>
      <c r="G110" s="4" t="s">
        <v>128</v>
      </c>
      <c r="H110" s="4" t="s">
        <v>129</v>
      </c>
      <c r="I110" s="4"/>
      <c r="J110" s="4"/>
      <c r="K110" s="4">
        <v>207</v>
      </c>
      <c r="L110" s="4">
        <v>21</v>
      </c>
      <c r="M110" s="4">
        <v>3</v>
      </c>
      <c r="N110" s="4" t="s">
        <v>3</v>
      </c>
      <c r="O110" s="4">
        <v>7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5">
      <c r="A111" s="4">
        <v>50</v>
      </c>
      <c r="B111" s="4">
        <v>0</v>
      </c>
      <c r="C111" s="4">
        <v>0</v>
      </c>
      <c r="D111" s="4">
        <v>1</v>
      </c>
      <c r="E111" s="4">
        <v>208</v>
      </c>
      <c r="F111" s="4">
        <f>ROUND(Source!V88,O111)</f>
        <v>0</v>
      </c>
      <c r="G111" s="4" t="s">
        <v>130</v>
      </c>
      <c r="H111" s="4" t="s">
        <v>131</v>
      </c>
      <c r="I111" s="4"/>
      <c r="J111" s="4"/>
      <c r="K111" s="4">
        <v>208</v>
      </c>
      <c r="L111" s="4">
        <v>22</v>
      </c>
      <c r="M111" s="4">
        <v>3</v>
      </c>
      <c r="N111" s="4" t="s">
        <v>3</v>
      </c>
      <c r="O111" s="4">
        <v>7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5">
      <c r="A112" s="4">
        <v>50</v>
      </c>
      <c r="B112" s="4">
        <v>0</v>
      </c>
      <c r="C112" s="4">
        <v>0</v>
      </c>
      <c r="D112" s="4">
        <v>1</v>
      </c>
      <c r="E112" s="4">
        <v>209</v>
      </c>
      <c r="F112" s="4">
        <f>ROUND(Source!W88,O112)</f>
        <v>0</v>
      </c>
      <c r="G112" s="4" t="s">
        <v>132</v>
      </c>
      <c r="H112" s="4" t="s">
        <v>133</v>
      </c>
      <c r="I112" s="4"/>
      <c r="J112" s="4"/>
      <c r="K112" s="4">
        <v>209</v>
      </c>
      <c r="L112" s="4">
        <v>23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45" x14ac:dyDescent="0.25">
      <c r="A113" s="4">
        <v>50</v>
      </c>
      <c r="B113" s="4">
        <v>0</v>
      </c>
      <c r="C113" s="4">
        <v>0</v>
      </c>
      <c r="D113" s="4">
        <v>1</v>
      </c>
      <c r="E113" s="4">
        <v>233</v>
      </c>
      <c r="F113" s="4">
        <f>ROUND(Source!BD88,O113)</f>
        <v>0</v>
      </c>
      <c r="G113" s="4" t="s">
        <v>134</v>
      </c>
      <c r="H113" s="4" t="s">
        <v>135</v>
      </c>
      <c r="I113" s="4"/>
      <c r="J113" s="4"/>
      <c r="K113" s="4">
        <v>233</v>
      </c>
      <c r="L113" s="4">
        <v>24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45" x14ac:dyDescent="0.25">
      <c r="A114" s="4">
        <v>50</v>
      </c>
      <c r="B114" s="4">
        <v>0</v>
      </c>
      <c r="C114" s="4">
        <v>0</v>
      </c>
      <c r="D114" s="4">
        <v>1</v>
      </c>
      <c r="E114" s="4">
        <v>210</v>
      </c>
      <c r="F114" s="4">
        <f>ROUND(Source!X88,O114)</f>
        <v>0</v>
      </c>
      <c r="G114" s="4" t="s">
        <v>136</v>
      </c>
      <c r="H114" s="4" t="s">
        <v>137</v>
      </c>
      <c r="I114" s="4"/>
      <c r="J114" s="4"/>
      <c r="K114" s="4">
        <v>210</v>
      </c>
      <c r="L114" s="4">
        <v>25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45" x14ac:dyDescent="0.25">
      <c r="A115" s="4">
        <v>50</v>
      </c>
      <c r="B115" s="4">
        <v>0</v>
      </c>
      <c r="C115" s="4">
        <v>0</v>
      </c>
      <c r="D115" s="4">
        <v>1</v>
      </c>
      <c r="E115" s="4">
        <v>211</v>
      </c>
      <c r="F115" s="4">
        <f>ROUND(Source!Y88,O115)</f>
        <v>0</v>
      </c>
      <c r="G115" s="4" t="s">
        <v>138</v>
      </c>
      <c r="H115" s="4" t="s">
        <v>139</v>
      </c>
      <c r="I115" s="4"/>
      <c r="J115" s="4"/>
      <c r="K115" s="4">
        <v>211</v>
      </c>
      <c r="L115" s="4">
        <v>26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45" x14ac:dyDescent="0.25">
      <c r="A116" s="4">
        <v>50</v>
      </c>
      <c r="B116" s="4">
        <v>0</v>
      </c>
      <c r="C116" s="4">
        <v>0</v>
      </c>
      <c r="D116" s="4">
        <v>1</v>
      </c>
      <c r="E116" s="4">
        <v>224</v>
      </c>
      <c r="F116" s="4">
        <f>ROUND(Source!AR88,O116)</f>
        <v>2781654.59</v>
      </c>
      <c r="G116" s="4" t="s">
        <v>140</v>
      </c>
      <c r="H116" s="4" t="s">
        <v>141</v>
      </c>
      <c r="I116" s="4"/>
      <c r="J116" s="4"/>
      <c r="K116" s="4">
        <v>224</v>
      </c>
      <c r="L116" s="4">
        <v>27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5622681.4900000002</v>
      </c>
      <c r="X116" s="4">
        <v>1</v>
      </c>
      <c r="Y116" s="4">
        <v>5622681.4900000002</v>
      </c>
      <c r="Z116" s="4"/>
      <c r="AA116" s="4"/>
      <c r="AB116" s="4"/>
    </row>
    <row r="118" spans="1:245" x14ac:dyDescent="0.25">
      <c r="A118" s="1">
        <v>4</v>
      </c>
      <c r="B118" s="1">
        <v>1</v>
      </c>
      <c r="C118" s="1"/>
      <c r="D118" s="1">
        <f>ROW(A134)</f>
        <v>134</v>
      </c>
      <c r="E118" s="1"/>
      <c r="F118" s="1" t="s">
        <v>17</v>
      </c>
      <c r="G118" s="1" t="s">
        <v>162</v>
      </c>
      <c r="H118" s="1" t="s">
        <v>3</v>
      </c>
      <c r="I118" s="1">
        <v>0</v>
      </c>
      <c r="J118" s="1"/>
      <c r="K118" s="1">
        <v>-1</v>
      </c>
      <c r="L118" s="1"/>
      <c r="M118" s="1" t="s">
        <v>3</v>
      </c>
      <c r="N118" s="1"/>
      <c r="O118" s="1"/>
      <c r="P118" s="1"/>
      <c r="Q118" s="1"/>
      <c r="R118" s="1"/>
      <c r="S118" s="1">
        <v>0</v>
      </c>
      <c r="T118" s="1"/>
      <c r="U118" s="1" t="s">
        <v>3</v>
      </c>
      <c r="V118" s="1">
        <v>0</v>
      </c>
      <c r="W118" s="1"/>
      <c r="X118" s="1"/>
      <c r="Y118" s="1"/>
      <c r="Z118" s="1"/>
      <c r="AA118" s="1"/>
      <c r="AB118" s="1" t="s">
        <v>3</v>
      </c>
      <c r="AC118" s="1" t="s">
        <v>3</v>
      </c>
      <c r="AD118" s="1" t="s">
        <v>3</v>
      </c>
      <c r="AE118" s="1" t="s">
        <v>3</v>
      </c>
      <c r="AF118" s="1" t="s">
        <v>3</v>
      </c>
      <c r="AG118" s="1" t="s">
        <v>3</v>
      </c>
      <c r="AH118" s="1"/>
      <c r="AI118" s="1"/>
      <c r="AJ118" s="1"/>
      <c r="AK118" s="1"/>
      <c r="AL118" s="1"/>
      <c r="AM118" s="1"/>
      <c r="AN118" s="1"/>
      <c r="AO118" s="1"/>
      <c r="AP118" s="1" t="s">
        <v>3</v>
      </c>
      <c r="AQ118" s="1" t="s">
        <v>3</v>
      </c>
      <c r="AR118" s="1" t="s">
        <v>3</v>
      </c>
      <c r="AS118" s="1"/>
      <c r="AT118" s="1"/>
      <c r="AU118" s="1"/>
      <c r="AV118" s="1"/>
      <c r="AW118" s="1"/>
      <c r="AX118" s="1"/>
      <c r="AY118" s="1"/>
      <c r="AZ118" s="1" t="s">
        <v>3</v>
      </c>
      <c r="BA118" s="1"/>
      <c r="BB118" s="1" t="s">
        <v>3</v>
      </c>
      <c r="BC118" s="1" t="s">
        <v>3</v>
      </c>
      <c r="BD118" s="1" t="s">
        <v>3</v>
      </c>
      <c r="BE118" s="1" t="s">
        <v>3</v>
      </c>
      <c r="BF118" s="1" t="s">
        <v>3</v>
      </c>
      <c r="BG118" s="1" t="s">
        <v>3</v>
      </c>
      <c r="BH118" s="1" t="s">
        <v>3</v>
      </c>
      <c r="BI118" s="1" t="s">
        <v>3</v>
      </c>
      <c r="BJ118" s="1" t="s">
        <v>3</v>
      </c>
      <c r="BK118" s="1" t="s">
        <v>3</v>
      </c>
      <c r="BL118" s="1" t="s">
        <v>3</v>
      </c>
      <c r="BM118" s="1" t="s">
        <v>3</v>
      </c>
      <c r="BN118" s="1" t="s">
        <v>3</v>
      </c>
      <c r="BO118" s="1" t="s">
        <v>3</v>
      </c>
      <c r="BP118" s="1" t="s">
        <v>3</v>
      </c>
      <c r="BQ118" s="1"/>
      <c r="BR118" s="1"/>
      <c r="BS118" s="1"/>
      <c r="BT118" s="1"/>
      <c r="BU118" s="1"/>
      <c r="BV118" s="1"/>
      <c r="BW118" s="1"/>
      <c r="BX118" s="1">
        <v>0</v>
      </c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>
        <v>0</v>
      </c>
    </row>
    <row r="120" spans="1:245" x14ac:dyDescent="0.25">
      <c r="A120" s="2">
        <v>52</v>
      </c>
      <c r="B120" s="2">
        <f t="shared" ref="B120:G120" si="50">B134</f>
        <v>1</v>
      </c>
      <c r="C120" s="2">
        <f t="shared" si="50"/>
        <v>4</v>
      </c>
      <c r="D120" s="2">
        <f t="shared" si="50"/>
        <v>118</v>
      </c>
      <c r="E120" s="2">
        <f t="shared" si="50"/>
        <v>0</v>
      </c>
      <c r="F120" s="2" t="str">
        <f t="shared" si="50"/>
        <v>Новый раздел</v>
      </c>
      <c r="G120" s="2" t="str">
        <f t="shared" si="50"/>
        <v>Материалы системы Телемеханика</v>
      </c>
      <c r="H120" s="2"/>
      <c r="I120" s="2"/>
      <c r="J120" s="2"/>
      <c r="K120" s="2"/>
      <c r="L120" s="2"/>
      <c r="M120" s="2"/>
      <c r="N120" s="2"/>
      <c r="O120" s="2">
        <f t="shared" ref="O120:AT120" si="51">O134</f>
        <v>51522.27</v>
      </c>
      <c r="P120" s="2">
        <f t="shared" si="51"/>
        <v>51522.27</v>
      </c>
      <c r="Q120" s="2">
        <f t="shared" si="51"/>
        <v>0</v>
      </c>
      <c r="R120" s="2">
        <f t="shared" si="51"/>
        <v>0</v>
      </c>
      <c r="S120" s="2">
        <f t="shared" si="51"/>
        <v>0</v>
      </c>
      <c r="T120" s="2">
        <f t="shared" si="51"/>
        <v>0</v>
      </c>
      <c r="U120" s="2">
        <f t="shared" si="51"/>
        <v>0</v>
      </c>
      <c r="V120" s="2">
        <f t="shared" si="51"/>
        <v>0</v>
      </c>
      <c r="W120" s="2">
        <f t="shared" si="51"/>
        <v>0</v>
      </c>
      <c r="X120" s="2">
        <f t="shared" si="51"/>
        <v>0</v>
      </c>
      <c r="Y120" s="2">
        <f t="shared" si="51"/>
        <v>0</v>
      </c>
      <c r="Z120" s="2">
        <f t="shared" si="51"/>
        <v>0</v>
      </c>
      <c r="AA120" s="2">
        <f t="shared" si="51"/>
        <v>0</v>
      </c>
      <c r="AB120" s="2">
        <f t="shared" si="51"/>
        <v>51522.27</v>
      </c>
      <c r="AC120" s="2">
        <f t="shared" si="51"/>
        <v>51522.27</v>
      </c>
      <c r="AD120" s="2">
        <f t="shared" si="51"/>
        <v>0</v>
      </c>
      <c r="AE120" s="2">
        <f t="shared" si="51"/>
        <v>0</v>
      </c>
      <c r="AF120" s="2">
        <f t="shared" si="51"/>
        <v>0</v>
      </c>
      <c r="AG120" s="2">
        <f t="shared" si="51"/>
        <v>0</v>
      </c>
      <c r="AH120" s="2">
        <f t="shared" si="51"/>
        <v>0</v>
      </c>
      <c r="AI120" s="2">
        <f t="shared" si="51"/>
        <v>0</v>
      </c>
      <c r="AJ120" s="2">
        <f t="shared" si="51"/>
        <v>0</v>
      </c>
      <c r="AK120" s="2">
        <f t="shared" si="51"/>
        <v>0</v>
      </c>
      <c r="AL120" s="2">
        <f t="shared" si="51"/>
        <v>0</v>
      </c>
      <c r="AM120" s="2">
        <f t="shared" si="51"/>
        <v>0</v>
      </c>
      <c r="AN120" s="2">
        <f t="shared" si="51"/>
        <v>0</v>
      </c>
      <c r="AO120" s="2">
        <f t="shared" si="51"/>
        <v>0</v>
      </c>
      <c r="AP120" s="2">
        <f t="shared" si="51"/>
        <v>0</v>
      </c>
      <c r="AQ120" s="2">
        <f t="shared" si="51"/>
        <v>0</v>
      </c>
      <c r="AR120" s="2">
        <f t="shared" si="51"/>
        <v>51522.27</v>
      </c>
      <c r="AS120" s="2">
        <f t="shared" si="51"/>
        <v>35844.839999999997</v>
      </c>
      <c r="AT120" s="2">
        <f t="shared" si="51"/>
        <v>15677.43</v>
      </c>
      <c r="AU120" s="2">
        <f t="shared" ref="AU120:BZ120" si="52">AU134</f>
        <v>0</v>
      </c>
      <c r="AV120" s="2">
        <f t="shared" si="52"/>
        <v>51522.27</v>
      </c>
      <c r="AW120" s="2">
        <f t="shared" si="52"/>
        <v>51522.27</v>
      </c>
      <c r="AX120" s="2">
        <f t="shared" si="52"/>
        <v>0</v>
      </c>
      <c r="AY120" s="2">
        <f t="shared" si="52"/>
        <v>51522.27</v>
      </c>
      <c r="AZ120" s="2">
        <f t="shared" si="52"/>
        <v>0</v>
      </c>
      <c r="BA120" s="2">
        <f t="shared" si="52"/>
        <v>0</v>
      </c>
      <c r="BB120" s="2">
        <f t="shared" si="52"/>
        <v>0</v>
      </c>
      <c r="BC120" s="2">
        <f t="shared" si="52"/>
        <v>0</v>
      </c>
      <c r="BD120" s="2">
        <f t="shared" si="52"/>
        <v>0</v>
      </c>
      <c r="BE120" s="2">
        <f t="shared" si="52"/>
        <v>0</v>
      </c>
      <c r="BF120" s="2">
        <f t="shared" si="52"/>
        <v>0</v>
      </c>
      <c r="BG120" s="2">
        <f t="shared" si="52"/>
        <v>0</v>
      </c>
      <c r="BH120" s="2">
        <f t="shared" si="52"/>
        <v>0</v>
      </c>
      <c r="BI120" s="2">
        <f t="shared" si="52"/>
        <v>0</v>
      </c>
      <c r="BJ120" s="2">
        <f t="shared" si="52"/>
        <v>0</v>
      </c>
      <c r="BK120" s="2">
        <f t="shared" si="52"/>
        <v>0</v>
      </c>
      <c r="BL120" s="2">
        <f t="shared" si="52"/>
        <v>0</v>
      </c>
      <c r="BM120" s="2">
        <f t="shared" si="52"/>
        <v>0</v>
      </c>
      <c r="BN120" s="2">
        <f t="shared" si="52"/>
        <v>0</v>
      </c>
      <c r="BO120" s="2">
        <f t="shared" si="52"/>
        <v>0</v>
      </c>
      <c r="BP120" s="2">
        <f t="shared" si="52"/>
        <v>0</v>
      </c>
      <c r="BQ120" s="2">
        <f t="shared" si="52"/>
        <v>0</v>
      </c>
      <c r="BR120" s="2">
        <f t="shared" si="52"/>
        <v>0</v>
      </c>
      <c r="BS120" s="2">
        <f t="shared" si="52"/>
        <v>0</v>
      </c>
      <c r="BT120" s="2">
        <f t="shared" si="52"/>
        <v>0</v>
      </c>
      <c r="BU120" s="2">
        <f t="shared" si="52"/>
        <v>0</v>
      </c>
      <c r="BV120" s="2">
        <f t="shared" si="52"/>
        <v>0</v>
      </c>
      <c r="BW120" s="2">
        <f t="shared" si="52"/>
        <v>0</v>
      </c>
      <c r="BX120" s="2">
        <f t="shared" si="52"/>
        <v>0</v>
      </c>
      <c r="BY120" s="2">
        <f t="shared" si="52"/>
        <v>0</v>
      </c>
      <c r="BZ120" s="2">
        <f t="shared" si="52"/>
        <v>0</v>
      </c>
      <c r="CA120" s="2">
        <f t="shared" ref="CA120:DF120" si="53">CA134</f>
        <v>51522.27</v>
      </c>
      <c r="CB120" s="2">
        <f t="shared" si="53"/>
        <v>35844.839999999997</v>
      </c>
      <c r="CC120" s="2">
        <f t="shared" si="53"/>
        <v>15677.43</v>
      </c>
      <c r="CD120" s="2">
        <f t="shared" si="53"/>
        <v>0</v>
      </c>
      <c r="CE120" s="2">
        <f t="shared" si="53"/>
        <v>51522.27</v>
      </c>
      <c r="CF120" s="2">
        <f t="shared" si="53"/>
        <v>51522.27</v>
      </c>
      <c r="CG120" s="2">
        <f t="shared" si="53"/>
        <v>0</v>
      </c>
      <c r="CH120" s="2">
        <f t="shared" si="53"/>
        <v>51522.27</v>
      </c>
      <c r="CI120" s="2">
        <f t="shared" si="53"/>
        <v>0</v>
      </c>
      <c r="CJ120" s="2">
        <f t="shared" si="53"/>
        <v>0</v>
      </c>
      <c r="CK120" s="2">
        <f t="shared" si="53"/>
        <v>0</v>
      </c>
      <c r="CL120" s="2">
        <f t="shared" si="53"/>
        <v>0</v>
      </c>
      <c r="CM120" s="2">
        <f t="shared" si="53"/>
        <v>0</v>
      </c>
      <c r="CN120" s="2">
        <f t="shared" si="53"/>
        <v>0</v>
      </c>
      <c r="CO120" s="2">
        <f t="shared" si="53"/>
        <v>0</v>
      </c>
      <c r="CP120" s="2">
        <f t="shared" si="53"/>
        <v>0</v>
      </c>
      <c r="CQ120" s="2">
        <f t="shared" si="53"/>
        <v>0</v>
      </c>
      <c r="CR120" s="2">
        <f t="shared" si="53"/>
        <v>0</v>
      </c>
      <c r="CS120" s="2">
        <f t="shared" si="53"/>
        <v>0</v>
      </c>
      <c r="CT120" s="2">
        <f t="shared" si="53"/>
        <v>0</v>
      </c>
      <c r="CU120" s="2">
        <f t="shared" si="53"/>
        <v>0</v>
      </c>
      <c r="CV120" s="2">
        <f t="shared" si="53"/>
        <v>0</v>
      </c>
      <c r="CW120" s="2">
        <f t="shared" si="53"/>
        <v>0</v>
      </c>
      <c r="CX120" s="2">
        <f t="shared" si="53"/>
        <v>0</v>
      </c>
      <c r="CY120" s="2">
        <f t="shared" si="53"/>
        <v>0</v>
      </c>
      <c r="CZ120" s="2">
        <f t="shared" si="53"/>
        <v>0</v>
      </c>
      <c r="DA120" s="2">
        <f t="shared" si="53"/>
        <v>0</v>
      </c>
      <c r="DB120" s="2">
        <f t="shared" si="53"/>
        <v>0</v>
      </c>
      <c r="DC120" s="2">
        <f t="shared" si="53"/>
        <v>0</v>
      </c>
      <c r="DD120" s="2">
        <f t="shared" si="53"/>
        <v>0</v>
      </c>
      <c r="DE120" s="2">
        <f t="shared" si="53"/>
        <v>0</v>
      </c>
      <c r="DF120" s="2">
        <f t="shared" si="53"/>
        <v>0</v>
      </c>
      <c r="DG120" s="3">
        <f t="shared" ref="DG120:EL120" si="54">DG134</f>
        <v>0</v>
      </c>
      <c r="DH120" s="3">
        <f t="shared" si="54"/>
        <v>0</v>
      </c>
      <c r="DI120" s="3">
        <f t="shared" si="54"/>
        <v>0</v>
      </c>
      <c r="DJ120" s="3">
        <f t="shared" si="54"/>
        <v>0</v>
      </c>
      <c r="DK120" s="3">
        <f t="shared" si="54"/>
        <v>0</v>
      </c>
      <c r="DL120" s="3">
        <f t="shared" si="54"/>
        <v>0</v>
      </c>
      <c r="DM120" s="3">
        <f t="shared" si="54"/>
        <v>0</v>
      </c>
      <c r="DN120" s="3">
        <f t="shared" si="54"/>
        <v>0</v>
      </c>
      <c r="DO120" s="3">
        <f t="shared" si="54"/>
        <v>0</v>
      </c>
      <c r="DP120" s="3">
        <f t="shared" si="54"/>
        <v>0</v>
      </c>
      <c r="DQ120" s="3">
        <f t="shared" si="54"/>
        <v>0</v>
      </c>
      <c r="DR120" s="3">
        <f t="shared" si="54"/>
        <v>0</v>
      </c>
      <c r="DS120" s="3">
        <f t="shared" si="54"/>
        <v>0</v>
      </c>
      <c r="DT120" s="3">
        <f t="shared" si="54"/>
        <v>0</v>
      </c>
      <c r="DU120" s="3">
        <f t="shared" si="54"/>
        <v>0</v>
      </c>
      <c r="DV120" s="3">
        <f t="shared" si="54"/>
        <v>0</v>
      </c>
      <c r="DW120" s="3">
        <f t="shared" si="54"/>
        <v>0</v>
      </c>
      <c r="DX120" s="3">
        <f t="shared" si="54"/>
        <v>0</v>
      </c>
      <c r="DY120" s="3">
        <f t="shared" si="54"/>
        <v>0</v>
      </c>
      <c r="DZ120" s="3">
        <f t="shared" si="54"/>
        <v>0</v>
      </c>
      <c r="EA120" s="3">
        <f t="shared" si="54"/>
        <v>0</v>
      </c>
      <c r="EB120" s="3">
        <f t="shared" si="54"/>
        <v>0</v>
      </c>
      <c r="EC120" s="3">
        <f t="shared" si="54"/>
        <v>0</v>
      </c>
      <c r="ED120" s="3">
        <f t="shared" si="54"/>
        <v>0</v>
      </c>
      <c r="EE120" s="3">
        <f t="shared" si="54"/>
        <v>0</v>
      </c>
      <c r="EF120" s="3">
        <f t="shared" si="54"/>
        <v>0</v>
      </c>
      <c r="EG120" s="3">
        <f t="shared" si="54"/>
        <v>0</v>
      </c>
      <c r="EH120" s="3">
        <f t="shared" si="54"/>
        <v>0</v>
      </c>
      <c r="EI120" s="3">
        <f t="shared" si="54"/>
        <v>0</v>
      </c>
      <c r="EJ120" s="3">
        <f t="shared" si="54"/>
        <v>0</v>
      </c>
      <c r="EK120" s="3">
        <f t="shared" si="54"/>
        <v>0</v>
      </c>
      <c r="EL120" s="3">
        <f t="shared" si="54"/>
        <v>0</v>
      </c>
      <c r="EM120" s="3">
        <f t="shared" ref="EM120:FR120" si="55">EM134</f>
        <v>0</v>
      </c>
      <c r="EN120" s="3">
        <f t="shared" si="55"/>
        <v>0</v>
      </c>
      <c r="EO120" s="3">
        <f t="shared" si="55"/>
        <v>0</v>
      </c>
      <c r="EP120" s="3">
        <f t="shared" si="55"/>
        <v>0</v>
      </c>
      <c r="EQ120" s="3">
        <f t="shared" si="55"/>
        <v>0</v>
      </c>
      <c r="ER120" s="3">
        <f t="shared" si="55"/>
        <v>0</v>
      </c>
      <c r="ES120" s="3">
        <f t="shared" si="55"/>
        <v>0</v>
      </c>
      <c r="ET120" s="3">
        <f t="shared" si="55"/>
        <v>0</v>
      </c>
      <c r="EU120" s="3">
        <f t="shared" si="55"/>
        <v>0</v>
      </c>
      <c r="EV120" s="3">
        <f t="shared" si="55"/>
        <v>0</v>
      </c>
      <c r="EW120" s="3">
        <f t="shared" si="55"/>
        <v>0</v>
      </c>
      <c r="EX120" s="3">
        <f t="shared" si="55"/>
        <v>0</v>
      </c>
      <c r="EY120" s="3">
        <f t="shared" si="55"/>
        <v>0</v>
      </c>
      <c r="EZ120" s="3">
        <f t="shared" si="55"/>
        <v>0</v>
      </c>
      <c r="FA120" s="3">
        <f t="shared" si="55"/>
        <v>0</v>
      </c>
      <c r="FB120" s="3">
        <f t="shared" si="55"/>
        <v>0</v>
      </c>
      <c r="FC120" s="3">
        <f t="shared" si="55"/>
        <v>0</v>
      </c>
      <c r="FD120" s="3">
        <f t="shared" si="55"/>
        <v>0</v>
      </c>
      <c r="FE120" s="3">
        <f t="shared" si="55"/>
        <v>0</v>
      </c>
      <c r="FF120" s="3">
        <f t="shared" si="55"/>
        <v>0</v>
      </c>
      <c r="FG120" s="3">
        <f t="shared" si="55"/>
        <v>0</v>
      </c>
      <c r="FH120" s="3">
        <f t="shared" si="55"/>
        <v>0</v>
      </c>
      <c r="FI120" s="3">
        <f t="shared" si="55"/>
        <v>0</v>
      </c>
      <c r="FJ120" s="3">
        <f t="shared" si="55"/>
        <v>0</v>
      </c>
      <c r="FK120" s="3">
        <f t="shared" si="55"/>
        <v>0</v>
      </c>
      <c r="FL120" s="3">
        <f t="shared" si="55"/>
        <v>0</v>
      </c>
      <c r="FM120" s="3">
        <f t="shared" si="55"/>
        <v>0</v>
      </c>
      <c r="FN120" s="3">
        <f t="shared" si="55"/>
        <v>0</v>
      </c>
      <c r="FO120" s="3">
        <f t="shared" si="55"/>
        <v>0</v>
      </c>
      <c r="FP120" s="3">
        <f t="shared" si="55"/>
        <v>0</v>
      </c>
      <c r="FQ120" s="3">
        <f t="shared" si="55"/>
        <v>0</v>
      </c>
      <c r="FR120" s="3">
        <f t="shared" si="55"/>
        <v>0</v>
      </c>
      <c r="FS120" s="3">
        <f t="shared" ref="FS120:GX120" si="56">FS134</f>
        <v>0</v>
      </c>
      <c r="FT120" s="3">
        <f t="shared" si="56"/>
        <v>0</v>
      </c>
      <c r="FU120" s="3">
        <f t="shared" si="56"/>
        <v>0</v>
      </c>
      <c r="FV120" s="3">
        <f t="shared" si="56"/>
        <v>0</v>
      </c>
      <c r="FW120" s="3">
        <f t="shared" si="56"/>
        <v>0</v>
      </c>
      <c r="FX120" s="3">
        <f t="shared" si="56"/>
        <v>0</v>
      </c>
      <c r="FY120" s="3">
        <f t="shared" si="56"/>
        <v>0</v>
      </c>
      <c r="FZ120" s="3">
        <f t="shared" si="56"/>
        <v>0</v>
      </c>
      <c r="GA120" s="3">
        <f t="shared" si="56"/>
        <v>0</v>
      </c>
      <c r="GB120" s="3">
        <f t="shared" si="56"/>
        <v>0</v>
      </c>
      <c r="GC120" s="3">
        <f t="shared" si="56"/>
        <v>0</v>
      </c>
      <c r="GD120" s="3">
        <f t="shared" si="56"/>
        <v>0</v>
      </c>
      <c r="GE120" s="3">
        <f t="shared" si="56"/>
        <v>0</v>
      </c>
      <c r="GF120" s="3">
        <f t="shared" si="56"/>
        <v>0</v>
      </c>
      <c r="GG120" s="3">
        <f t="shared" si="56"/>
        <v>0</v>
      </c>
      <c r="GH120" s="3">
        <f t="shared" si="56"/>
        <v>0</v>
      </c>
      <c r="GI120" s="3">
        <f t="shared" si="56"/>
        <v>0</v>
      </c>
      <c r="GJ120" s="3">
        <f t="shared" si="56"/>
        <v>0</v>
      </c>
      <c r="GK120" s="3">
        <f t="shared" si="56"/>
        <v>0</v>
      </c>
      <c r="GL120" s="3">
        <f t="shared" si="56"/>
        <v>0</v>
      </c>
      <c r="GM120" s="3">
        <f t="shared" si="56"/>
        <v>0</v>
      </c>
      <c r="GN120" s="3">
        <f t="shared" si="56"/>
        <v>0</v>
      </c>
      <c r="GO120" s="3">
        <f t="shared" si="56"/>
        <v>0</v>
      </c>
      <c r="GP120" s="3">
        <f t="shared" si="56"/>
        <v>0</v>
      </c>
      <c r="GQ120" s="3">
        <f t="shared" si="56"/>
        <v>0</v>
      </c>
      <c r="GR120" s="3">
        <f t="shared" si="56"/>
        <v>0</v>
      </c>
      <c r="GS120" s="3">
        <f t="shared" si="56"/>
        <v>0</v>
      </c>
      <c r="GT120" s="3">
        <f t="shared" si="56"/>
        <v>0</v>
      </c>
      <c r="GU120" s="3">
        <f t="shared" si="56"/>
        <v>0</v>
      </c>
      <c r="GV120" s="3">
        <f t="shared" si="56"/>
        <v>0</v>
      </c>
      <c r="GW120" s="3">
        <f t="shared" si="56"/>
        <v>0</v>
      </c>
      <c r="GX120" s="3">
        <f t="shared" si="56"/>
        <v>0</v>
      </c>
    </row>
    <row r="122" spans="1:245" x14ac:dyDescent="0.25">
      <c r="A122">
        <v>17</v>
      </c>
      <c r="B122">
        <v>1</v>
      </c>
      <c r="E122" t="s">
        <v>3</v>
      </c>
      <c r="F122" t="s">
        <v>163</v>
      </c>
      <c r="G122" t="s">
        <v>164</v>
      </c>
      <c r="H122" t="s">
        <v>22</v>
      </c>
      <c r="I122">
        <v>12</v>
      </c>
      <c r="J122">
        <v>0</v>
      </c>
      <c r="K122">
        <v>12</v>
      </c>
      <c r="O122">
        <f t="shared" ref="O122:O132" si="57">ROUND(CP122,2)</f>
        <v>479.16</v>
      </c>
      <c r="P122">
        <f t="shared" ref="P122:P132" si="58">ROUND(CQ122*I122,2)</f>
        <v>479.16</v>
      </c>
      <c r="Q122">
        <f t="shared" ref="Q122:Q132" si="59">ROUND(CR122*I122,2)</f>
        <v>0</v>
      </c>
      <c r="R122">
        <f t="shared" ref="R122:R132" si="60">ROUND(CS122*I122,2)</f>
        <v>0</v>
      </c>
      <c r="S122">
        <f t="shared" ref="S122:S132" si="61">ROUND(CT122*I122,2)</f>
        <v>0</v>
      </c>
      <c r="T122">
        <f t="shared" ref="T122:T132" si="62">ROUND(CU122*I122,2)</f>
        <v>0</v>
      </c>
      <c r="U122">
        <f t="shared" ref="U122:U132" si="63">ROUND(CV122*I122,7)</f>
        <v>0</v>
      </c>
      <c r="V122">
        <f t="shared" ref="V122:V132" si="64">ROUND(CW122*I122,7)</f>
        <v>0</v>
      </c>
      <c r="W122">
        <f t="shared" ref="W122:W132" si="65">ROUND(CX122*I122,2)</f>
        <v>0</v>
      </c>
      <c r="X122">
        <f t="shared" ref="X122:X132" si="66">ROUND(CY122,2)</f>
        <v>0</v>
      </c>
      <c r="Y122">
        <f t="shared" ref="Y122:Y132" si="67">ROUND(CZ122,2)</f>
        <v>0</v>
      </c>
      <c r="AA122">
        <v>-1</v>
      </c>
      <c r="AB122">
        <f t="shared" ref="AB122:AB132" si="68">ROUND((AC122+AD122+AF122),6)</f>
        <v>28.52</v>
      </c>
      <c r="AC122">
        <f t="shared" ref="AC122:AC132" si="69">ROUND((ES122),6)</f>
        <v>28.52</v>
      </c>
      <c r="AD122">
        <f t="shared" ref="AD122:AD132" si="70">ROUND((((ET122)-(EU122))+AE122),6)</f>
        <v>0</v>
      </c>
      <c r="AE122">
        <f t="shared" ref="AE122:AE132" si="71">ROUND((EU122),6)</f>
        <v>0</v>
      </c>
      <c r="AF122">
        <f t="shared" ref="AF122:AF132" si="72">ROUND((EV122),6)</f>
        <v>0</v>
      </c>
      <c r="AG122">
        <f t="shared" ref="AG122:AG132" si="73">ROUND((AP122),6)</f>
        <v>0</v>
      </c>
      <c r="AH122">
        <f t="shared" ref="AH122:AH132" si="74">(EW122)</f>
        <v>0</v>
      </c>
      <c r="AI122">
        <f t="shared" ref="AI122:AI132" si="75">(EX122)</f>
        <v>0</v>
      </c>
      <c r="AJ122">
        <f t="shared" ref="AJ122:AJ132" si="76">(AS122)</f>
        <v>0</v>
      </c>
      <c r="AK122">
        <v>28.52</v>
      </c>
      <c r="AL122">
        <v>28.52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1.4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1</v>
      </c>
      <c r="BJ122" t="s">
        <v>165</v>
      </c>
      <c r="BM122">
        <v>500001</v>
      </c>
      <c r="BN122">
        <v>56309123</v>
      </c>
      <c r="BO122" t="s">
        <v>163</v>
      </c>
      <c r="BP122">
        <v>1</v>
      </c>
      <c r="BQ122">
        <v>8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0</v>
      </c>
      <c r="CA122">
        <v>0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ref="CP122:CP132" si="77">(P122+Q122+S122+R122)</f>
        <v>479.16</v>
      </c>
      <c r="CQ122">
        <f>ROUND(AL122*BC122,2)</f>
        <v>39.93</v>
      </c>
      <c r="CR122">
        <f>ROUND(AM122*BB122,2)</f>
        <v>0</v>
      </c>
      <c r="CS122">
        <f t="shared" ref="CS122:CS132" si="78">ROUND(AN122*BS122,2)</f>
        <v>0</v>
      </c>
      <c r="CT122">
        <f t="shared" ref="CT122:CT132" si="79">ROUND(AO122*BA122,2)</f>
        <v>0</v>
      </c>
      <c r="CU122">
        <f t="shared" ref="CU122:CU132" si="80">AG122</f>
        <v>0</v>
      </c>
      <c r="CV122">
        <f t="shared" ref="CV122:CV132" si="81">AH122</f>
        <v>0</v>
      </c>
      <c r="CW122">
        <f t="shared" ref="CW122:CW132" si="82">AI122</f>
        <v>0</v>
      </c>
      <c r="CX122">
        <f t="shared" ref="CX122:CX132" si="83">AJ122</f>
        <v>0</v>
      </c>
      <c r="CY122">
        <f>0</f>
        <v>0</v>
      </c>
      <c r="CZ122">
        <f>0</f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22</v>
      </c>
      <c r="DW122" t="s">
        <v>22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56309464</v>
      </c>
      <c r="EF122">
        <v>8</v>
      </c>
      <c r="EG122" t="s">
        <v>147</v>
      </c>
      <c r="EH122">
        <v>0</v>
      </c>
      <c r="EI122" t="s">
        <v>3</v>
      </c>
      <c r="EJ122">
        <v>1</v>
      </c>
      <c r="EK122">
        <v>500001</v>
      </c>
      <c r="EL122" t="s">
        <v>166</v>
      </c>
      <c r="EM122" t="s">
        <v>167</v>
      </c>
      <c r="EO122" t="s">
        <v>3</v>
      </c>
      <c r="EQ122">
        <v>132096</v>
      </c>
      <c r="ER122">
        <v>28.52</v>
      </c>
      <c r="ES122">
        <v>28.52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FQ122">
        <v>0</v>
      </c>
      <c r="FR122">
        <v>0</v>
      </c>
      <c r="FS122">
        <v>0</v>
      </c>
      <c r="FX122">
        <v>0</v>
      </c>
      <c r="FY122">
        <v>0</v>
      </c>
      <c r="GA122" t="s">
        <v>3</v>
      </c>
      <c r="GD122">
        <v>1</v>
      </c>
      <c r="GF122">
        <v>-642090393</v>
      </c>
      <c r="GG122">
        <v>2</v>
      </c>
      <c r="GH122">
        <v>1</v>
      </c>
      <c r="GI122">
        <v>2</v>
      </c>
      <c r="GJ122">
        <v>0</v>
      </c>
      <c r="GK122">
        <v>0</v>
      </c>
      <c r="GL122">
        <f t="shared" ref="GL122:GL132" si="84">ROUND(IF(AND(BH122=3,BI122=3,FS122&lt;&gt;0),P122,0),2)</f>
        <v>0</v>
      </c>
      <c r="GM122">
        <f t="shared" ref="GM122:GM132" si="85">ROUND(O122+X122+Y122,2)+GX122</f>
        <v>479.16</v>
      </c>
      <c r="GN122">
        <f t="shared" ref="GN122:GN132" si="86">IF(OR(BI122=0,BI122=1),GM122-GX122,0)</f>
        <v>479.16</v>
      </c>
      <c r="GO122">
        <f t="shared" ref="GO122:GO132" si="87">IF(BI122=2,GM122-GX122,0)</f>
        <v>0</v>
      </c>
      <c r="GP122">
        <f t="shared" ref="GP122:GP132" si="88">IF(BI122=4,GM122-GX122,0)</f>
        <v>0</v>
      </c>
      <c r="GR122">
        <v>0</v>
      </c>
      <c r="GS122">
        <v>3</v>
      </c>
      <c r="GT122">
        <v>0</v>
      </c>
      <c r="GU122" t="s">
        <v>3</v>
      </c>
      <c r="GV122">
        <f t="shared" ref="GV122:GV132" si="89">ROUND((GT122),6)</f>
        <v>0</v>
      </c>
      <c r="GW122">
        <v>1</v>
      </c>
      <c r="GX122">
        <f t="shared" ref="GX122:GX132" si="90">ROUND(HC122*I122,2)</f>
        <v>0</v>
      </c>
      <c r="HA122">
        <v>0</v>
      </c>
      <c r="HB122">
        <v>0</v>
      </c>
      <c r="HC122">
        <f t="shared" ref="HC122:HC132" si="91">GV122*GW122</f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HS122">
        <v>0</v>
      </c>
      <c r="IK122">
        <v>0</v>
      </c>
    </row>
    <row r="123" spans="1:245" x14ac:dyDescent="0.25">
      <c r="A123">
        <v>17</v>
      </c>
      <c r="B123">
        <v>1</v>
      </c>
      <c r="E123" t="s">
        <v>168</v>
      </c>
      <c r="F123" t="s">
        <v>169</v>
      </c>
      <c r="G123" t="s">
        <v>170</v>
      </c>
      <c r="H123" t="s">
        <v>171</v>
      </c>
      <c r="I123">
        <v>56</v>
      </c>
      <c r="J123">
        <v>0</v>
      </c>
      <c r="K123">
        <v>56</v>
      </c>
      <c r="O123">
        <f t="shared" si="57"/>
        <v>1253.8399999999999</v>
      </c>
      <c r="P123">
        <f t="shared" si="58"/>
        <v>1253.8399999999999</v>
      </c>
      <c r="Q123">
        <f t="shared" si="59"/>
        <v>0</v>
      </c>
      <c r="R123">
        <f t="shared" si="60"/>
        <v>0</v>
      </c>
      <c r="S123">
        <f t="shared" si="61"/>
        <v>0</v>
      </c>
      <c r="T123">
        <f t="shared" si="62"/>
        <v>0</v>
      </c>
      <c r="U123">
        <f t="shared" si="63"/>
        <v>0</v>
      </c>
      <c r="V123">
        <f t="shared" si="64"/>
        <v>0</v>
      </c>
      <c r="W123">
        <f t="shared" si="65"/>
        <v>0</v>
      </c>
      <c r="X123">
        <f t="shared" si="66"/>
        <v>0</v>
      </c>
      <c r="Y123">
        <f t="shared" si="67"/>
        <v>0</v>
      </c>
      <c r="AA123">
        <v>57800807</v>
      </c>
      <c r="AB123">
        <f t="shared" si="68"/>
        <v>21.32</v>
      </c>
      <c r="AC123">
        <f t="shared" si="69"/>
        <v>21.32</v>
      </c>
      <c r="AD123">
        <f t="shared" si="70"/>
        <v>0</v>
      </c>
      <c r="AE123">
        <f t="shared" si="71"/>
        <v>0</v>
      </c>
      <c r="AF123">
        <f t="shared" si="72"/>
        <v>0</v>
      </c>
      <c r="AG123">
        <f t="shared" si="73"/>
        <v>0</v>
      </c>
      <c r="AH123">
        <f t="shared" si="74"/>
        <v>0</v>
      </c>
      <c r="AI123">
        <f t="shared" si="75"/>
        <v>0</v>
      </c>
      <c r="AJ123">
        <f t="shared" si="76"/>
        <v>0</v>
      </c>
      <c r="AK123">
        <v>21.32</v>
      </c>
      <c r="AL123">
        <v>21.32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1.05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1</v>
      </c>
      <c r="BJ123" t="s">
        <v>172</v>
      </c>
      <c r="BM123">
        <v>500001</v>
      </c>
      <c r="BN123">
        <v>56309123</v>
      </c>
      <c r="BO123" t="s">
        <v>169</v>
      </c>
      <c r="BP123">
        <v>1</v>
      </c>
      <c r="BQ123">
        <v>8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0</v>
      </c>
      <c r="CA123">
        <v>0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77"/>
        <v>1253.8399999999999</v>
      </c>
      <c r="CQ123">
        <f>ROUND(AL123*BC123,2)</f>
        <v>22.39</v>
      </c>
      <c r="CR123">
        <f>ROUND(AM123*BB123,2)</f>
        <v>0</v>
      </c>
      <c r="CS123">
        <f t="shared" si="78"/>
        <v>0</v>
      </c>
      <c r="CT123">
        <f t="shared" si="79"/>
        <v>0</v>
      </c>
      <c r="CU123">
        <f t="shared" si="80"/>
        <v>0</v>
      </c>
      <c r="CV123">
        <f t="shared" si="81"/>
        <v>0</v>
      </c>
      <c r="CW123">
        <f t="shared" si="82"/>
        <v>0</v>
      </c>
      <c r="CX123">
        <f t="shared" si="83"/>
        <v>0</v>
      </c>
      <c r="CY123">
        <f>0</f>
        <v>0</v>
      </c>
      <c r="CZ123">
        <f>0</f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1003</v>
      </c>
      <c r="DV123" t="s">
        <v>171</v>
      </c>
      <c r="DW123" t="s">
        <v>171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56309464</v>
      </c>
      <c r="EF123">
        <v>8</v>
      </c>
      <c r="EG123" t="s">
        <v>147</v>
      </c>
      <c r="EH123">
        <v>0</v>
      </c>
      <c r="EI123" t="s">
        <v>3</v>
      </c>
      <c r="EJ123">
        <v>1</v>
      </c>
      <c r="EK123">
        <v>500001</v>
      </c>
      <c r="EL123" t="s">
        <v>166</v>
      </c>
      <c r="EM123" t="s">
        <v>167</v>
      </c>
      <c r="EO123" t="s">
        <v>3</v>
      </c>
      <c r="EQ123">
        <v>131072</v>
      </c>
      <c r="ER123">
        <v>21.32</v>
      </c>
      <c r="ES123">
        <v>21.32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FQ123">
        <v>0</v>
      </c>
      <c r="FR123">
        <v>0</v>
      </c>
      <c r="FS123">
        <v>0</v>
      </c>
      <c r="FX123">
        <v>0</v>
      </c>
      <c r="FY123">
        <v>0</v>
      </c>
      <c r="GA123" t="s">
        <v>3</v>
      </c>
      <c r="GD123">
        <v>1</v>
      </c>
      <c r="GF123">
        <v>-971958012</v>
      </c>
      <c r="GG123">
        <v>2</v>
      </c>
      <c r="GH123">
        <v>1</v>
      </c>
      <c r="GI123">
        <v>2</v>
      </c>
      <c r="GJ123">
        <v>0</v>
      </c>
      <c r="GK123">
        <v>0</v>
      </c>
      <c r="GL123">
        <f t="shared" si="84"/>
        <v>0</v>
      </c>
      <c r="GM123">
        <f t="shared" si="85"/>
        <v>1253.8399999999999</v>
      </c>
      <c r="GN123">
        <f t="shared" si="86"/>
        <v>1253.8399999999999</v>
      </c>
      <c r="GO123">
        <f t="shared" si="87"/>
        <v>0</v>
      </c>
      <c r="GP123">
        <f t="shared" si="88"/>
        <v>0</v>
      </c>
      <c r="GR123">
        <v>0</v>
      </c>
      <c r="GS123">
        <v>3</v>
      </c>
      <c r="GT123">
        <v>0</v>
      </c>
      <c r="GU123" t="s">
        <v>3</v>
      </c>
      <c r="GV123">
        <f t="shared" si="89"/>
        <v>0</v>
      </c>
      <c r="GW123">
        <v>1</v>
      </c>
      <c r="GX123">
        <f t="shared" si="90"/>
        <v>0</v>
      </c>
      <c r="HA123">
        <v>0</v>
      </c>
      <c r="HB123">
        <v>0</v>
      </c>
      <c r="HC123">
        <f t="shared" si="91"/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HS123">
        <v>0</v>
      </c>
      <c r="IK123">
        <v>0</v>
      </c>
    </row>
    <row r="124" spans="1:245" x14ac:dyDescent="0.25">
      <c r="A124">
        <v>17</v>
      </c>
      <c r="B124">
        <v>1</v>
      </c>
      <c r="E124" t="s">
        <v>3</v>
      </c>
      <c r="F124" t="s">
        <v>173</v>
      </c>
      <c r="G124" t="s">
        <v>174</v>
      </c>
      <c r="H124" t="s">
        <v>171</v>
      </c>
      <c r="I124">
        <v>29</v>
      </c>
      <c r="J124">
        <v>0</v>
      </c>
      <c r="K124">
        <v>29</v>
      </c>
      <c r="O124">
        <f t="shared" si="57"/>
        <v>264.19</v>
      </c>
      <c r="P124">
        <f t="shared" si="58"/>
        <v>264.19</v>
      </c>
      <c r="Q124">
        <f t="shared" si="59"/>
        <v>0</v>
      </c>
      <c r="R124">
        <f t="shared" si="60"/>
        <v>0</v>
      </c>
      <c r="S124">
        <f t="shared" si="61"/>
        <v>0</v>
      </c>
      <c r="T124">
        <f t="shared" si="62"/>
        <v>0</v>
      </c>
      <c r="U124">
        <f t="shared" si="63"/>
        <v>0</v>
      </c>
      <c r="V124">
        <f t="shared" si="64"/>
        <v>0</v>
      </c>
      <c r="W124">
        <f t="shared" si="65"/>
        <v>0</v>
      </c>
      <c r="X124">
        <f t="shared" si="66"/>
        <v>0</v>
      </c>
      <c r="Y124">
        <f t="shared" si="67"/>
        <v>0</v>
      </c>
      <c r="AA124">
        <v>-1</v>
      </c>
      <c r="AB124">
        <f t="shared" si="68"/>
        <v>8.68</v>
      </c>
      <c r="AC124">
        <f t="shared" si="69"/>
        <v>8.68</v>
      </c>
      <c r="AD124">
        <f t="shared" si="70"/>
        <v>0</v>
      </c>
      <c r="AE124">
        <f t="shared" si="71"/>
        <v>0</v>
      </c>
      <c r="AF124">
        <f t="shared" si="72"/>
        <v>0</v>
      </c>
      <c r="AG124">
        <f t="shared" si="73"/>
        <v>0</v>
      </c>
      <c r="AH124">
        <f t="shared" si="74"/>
        <v>0</v>
      </c>
      <c r="AI124">
        <f t="shared" si="75"/>
        <v>0</v>
      </c>
      <c r="AJ124">
        <f t="shared" si="76"/>
        <v>0</v>
      </c>
      <c r="AK124">
        <v>8.68</v>
      </c>
      <c r="AL124">
        <v>8.68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1.05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1</v>
      </c>
      <c r="BJ124" t="s">
        <v>175</v>
      </c>
      <c r="BM124">
        <v>500001</v>
      </c>
      <c r="BN124">
        <v>56309123</v>
      </c>
      <c r="BO124" t="s">
        <v>173</v>
      </c>
      <c r="BP124">
        <v>1</v>
      </c>
      <c r="BQ124">
        <v>8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0</v>
      </c>
      <c r="CA124">
        <v>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77"/>
        <v>264.19</v>
      </c>
      <c r="CQ124">
        <f>ROUND(AL124*BC124,2)</f>
        <v>9.11</v>
      </c>
      <c r="CR124">
        <f>ROUND(AM124*BB124,2)</f>
        <v>0</v>
      </c>
      <c r="CS124">
        <f t="shared" si="78"/>
        <v>0</v>
      </c>
      <c r="CT124">
        <f t="shared" si="79"/>
        <v>0</v>
      </c>
      <c r="CU124">
        <f t="shared" si="80"/>
        <v>0</v>
      </c>
      <c r="CV124">
        <f t="shared" si="81"/>
        <v>0</v>
      </c>
      <c r="CW124">
        <f t="shared" si="82"/>
        <v>0</v>
      </c>
      <c r="CX124">
        <f t="shared" si="83"/>
        <v>0</v>
      </c>
      <c r="CY124">
        <f>0</f>
        <v>0</v>
      </c>
      <c r="CZ124">
        <f>0</f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1003</v>
      </c>
      <c r="DV124" t="s">
        <v>171</v>
      </c>
      <c r="DW124" t="s">
        <v>171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56309464</v>
      </c>
      <c r="EF124">
        <v>8</v>
      </c>
      <c r="EG124" t="s">
        <v>147</v>
      </c>
      <c r="EH124">
        <v>0</v>
      </c>
      <c r="EI124" t="s">
        <v>3</v>
      </c>
      <c r="EJ124">
        <v>1</v>
      </c>
      <c r="EK124">
        <v>500001</v>
      </c>
      <c r="EL124" t="s">
        <v>166</v>
      </c>
      <c r="EM124" t="s">
        <v>167</v>
      </c>
      <c r="EO124" t="s">
        <v>3</v>
      </c>
      <c r="EQ124">
        <v>132096</v>
      </c>
      <c r="ER124">
        <v>8.68</v>
      </c>
      <c r="ES124">
        <v>8.68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FQ124">
        <v>0</v>
      </c>
      <c r="FR124">
        <v>0</v>
      </c>
      <c r="FS124">
        <v>0</v>
      </c>
      <c r="FX124">
        <v>0</v>
      </c>
      <c r="FY124">
        <v>0</v>
      </c>
      <c r="GA124" t="s">
        <v>3</v>
      </c>
      <c r="GD124">
        <v>1</v>
      </c>
      <c r="GF124">
        <v>100481785</v>
      </c>
      <c r="GG124">
        <v>2</v>
      </c>
      <c r="GH124">
        <v>1</v>
      </c>
      <c r="GI124">
        <v>2</v>
      </c>
      <c r="GJ124">
        <v>0</v>
      </c>
      <c r="GK124">
        <v>0</v>
      </c>
      <c r="GL124">
        <f t="shared" si="84"/>
        <v>0</v>
      </c>
      <c r="GM124">
        <f t="shared" si="85"/>
        <v>264.19</v>
      </c>
      <c r="GN124">
        <f t="shared" si="86"/>
        <v>264.19</v>
      </c>
      <c r="GO124">
        <f t="shared" si="87"/>
        <v>0</v>
      </c>
      <c r="GP124">
        <f t="shared" si="88"/>
        <v>0</v>
      </c>
      <c r="GR124">
        <v>0</v>
      </c>
      <c r="GS124">
        <v>3</v>
      </c>
      <c r="GT124">
        <v>0</v>
      </c>
      <c r="GU124" t="s">
        <v>3</v>
      </c>
      <c r="GV124">
        <f t="shared" si="89"/>
        <v>0</v>
      </c>
      <c r="GW124">
        <v>1</v>
      </c>
      <c r="GX124">
        <f t="shared" si="90"/>
        <v>0</v>
      </c>
      <c r="HA124">
        <v>0</v>
      </c>
      <c r="HB124">
        <v>0</v>
      </c>
      <c r="HC124">
        <f t="shared" si="91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HS124">
        <v>0</v>
      </c>
      <c r="IK124">
        <v>0</v>
      </c>
    </row>
    <row r="125" spans="1:245" x14ac:dyDescent="0.25">
      <c r="A125">
        <v>17</v>
      </c>
      <c r="B125">
        <v>1</v>
      </c>
      <c r="E125" t="s">
        <v>3</v>
      </c>
      <c r="F125" t="s">
        <v>176</v>
      </c>
      <c r="G125" t="s">
        <v>177</v>
      </c>
      <c r="H125" t="s">
        <v>171</v>
      </c>
      <c r="I125">
        <v>30</v>
      </c>
      <c r="J125">
        <v>0</v>
      </c>
      <c r="K125">
        <v>30</v>
      </c>
      <c r="O125">
        <f t="shared" si="57"/>
        <v>7878.3</v>
      </c>
      <c r="P125">
        <f t="shared" si="58"/>
        <v>7878.3</v>
      </c>
      <c r="Q125">
        <f t="shared" si="59"/>
        <v>0</v>
      </c>
      <c r="R125">
        <f t="shared" si="60"/>
        <v>0</v>
      </c>
      <c r="S125">
        <f t="shared" si="61"/>
        <v>0</v>
      </c>
      <c r="T125">
        <f t="shared" si="62"/>
        <v>0</v>
      </c>
      <c r="U125">
        <f t="shared" si="63"/>
        <v>0</v>
      </c>
      <c r="V125">
        <f t="shared" si="64"/>
        <v>0</v>
      </c>
      <c r="W125">
        <f t="shared" si="65"/>
        <v>0</v>
      </c>
      <c r="X125">
        <f t="shared" si="66"/>
        <v>0</v>
      </c>
      <c r="Y125">
        <f t="shared" si="67"/>
        <v>0</v>
      </c>
      <c r="AA125">
        <v>-1</v>
      </c>
      <c r="AB125">
        <f t="shared" si="68"/>
        <v>262.61</v>
      </c>
      <c r="AC125">
        <f t="shared" si="69"/>
        <v>262.61</v>
      </c>
      <c r="AD125">
        <f t="shared" si="70"/>
        <v>0</v>
      </c>
      <c r="AE125">
        <f t="shared" si="71"/>
        <v>0</v>
      </c>
      <c r="AF125">
        <f t="shared" si="72"/>
        <v>0</v>
      </c>
      <c r="AG125">
        <f t="shared" si="73"/>
        <v>0</v>
      </c>
      <c r="AH125">
        <f t="shared" si="74"/>
        <v>0</v>
      </c>
      <c r="AI125">
        <f t="shared" si="75"/>
        <v>0</v>
      </c>
      <c r="AJ125">
        <f t="shared" si="76"/>
        <v>0</v>
      </c>
      <c r="AK125">
        <v>262.61</v>
      </c>
      <c r="AL125">
        <v>262.61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2</v>
      </c>
      <c r="BJ125" t="s">
        <v>178</v>
      </c>
      <c r="BM125">
        <v>500002</v>
      </c>
      <c r="BN125">
        <v>0</v>
      </c>
      <c r="BO125" t="s">
        <v>3</v>
      </c>
      <c r="BP125">
        <v>0</v>
      </c>
      <c r="BQ125">
        <v>12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0</v>
      </c>
      <c r="CA125">
        <v>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77"/>
        <v>7878.3</v>
      </c>
      <c r="CQ125">
        <f>ROUND(AL125*BC125,2)</f>
        <v>262.61</v>
      </c>
      <c r="CR125">
        <f>ROUND(AM125*BB125,2)</f>
        <v>0</v>
      </c>
      <c r="CS125">
        <f t="shared" si="78"/>
        <v>0</v>
      </c>
      <c r="CT125">
        <f t="shared" si="79"/>
        <v>0</v>
      </c>
      <c r="CU125">
        <f t="shared" si="80"/>
        <v>0</v>
      </c>
      <c r="CV125">
        <f t="shared" si="81"/>
        <v>0</v>
      </c>
      <c r="CW125">
        <f t="shared" si="82"/>
        <v>0</v>
      </c>
      <c r="CX125">
        <f t="shared" si="83"/>
        <v>0</v>
      </c>
      <c r="CY125">
        <f>0</f>
        <v>0</v>
      </c>
      <c r="CZ125">
        <f>0</f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1003</v>
      </c>
      <c r="DV125" t="s">
        <v>171</v>
      </c>
      <c r="DW125" t="s">
        <v>171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56309465</v>
      </c>
      <c r="EF125">
        <v>12</v>
      </c>
      <c r="EG125" t="s">
        <v>179</v>
      </c>
      <c r="EH125">
        <v>0</v>
      </c>
      <c r="EI125" t="s">
        <v>3</v>
      </c>
      <c r="EJ125">
        <v>2</v>
      </c>
      <c r="EK125">
        <v>500002</v>
      </c>
      <c r="EL125" t="s">
        <v>180</v>
      </c>
      <c r="EM125" t="s">
        <v>181</v>
      </c>
      <c r="EO125" t="s">
        <v>3</v>
      </c>
      <c r="EQ125">
        <v>132096</v>
      </c>
      <c r="ER125">
        <v>262.61</v>
      </c>
      <c r="ES125">
        <v>262.61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FQ125">
        <v>0</v>
      </c>
      <c r="FR125">
        <v>0</v>
      </c>
      <c r="FS125">
        <v>0</v>
      </c>
      <c r="FX125">
        <v>0</v>
      </c>
      <c r="FY125">
        <v>0</v>
      </c>
      <c r="GA125" t="s">
        <v>3</v>
      </c>
      <c r="GD125">
        <v>1</v>
      </c>
      <c r="GF125">
        <v>-1700333041</v>
      </c>
      <c r="GG125">
        <v>2</v>
      </c>
      <c r="GH125">
        <v>0</v>
      </c>
      <c r="GI125">
        <v>-2</v>
      </c>
      <c r="GJ125">
        <v>0</v>
      </c>
      <c r="GK125">
        <v>0</v>
      </c>
      <c r="GL125">
        <f t="shared" si="84"/>
        <v>0</v>
      </c>
      <c r="GM125">
        <f t="shared" si="85"/>
        <v>7878.3</v>
      </c>
      <c r="GN125">
        <f t="shared" si="86"/>
        <v>0</v>
      </c>
      <c r="GO125">
        <f t="shared" si="87"/>
        <v>7878.3</v>
      </c>
      <c r="GP125">
        <f t="shared" si="88"/>
        <v>0</v>
      </c>
      <c r="GR125">
        <v>0</v>
      </c>
      <c r="GS125">
        <v>0</v>
      </c>
      <c r="GT125">
        <v>0</v>
      </c>
      <c r="GU125" t="s">
        <v>3</v>
      </c>
      <c r="GV125">
        <f t="shared" si="89"/>
        <v>0</v>
      </c>
      <c r="GW125">
        <v>1</v>
      </c>
      <c r="GX125">
        <f t="shared" si="90"/>
        <v>0</v>
      </c>
      <c r="HA125">
        <v>0</v>
      </c>
      <c r="HB125">
        <v>0</v>
      </c>
      <c r="HC125">
        <f t="shared" si="91"/>
        <v>0</v>
      </c>
      <c r="HE125" t="s">
        <v>3</v>
      </c>
      <c r="HF125" t="s">
        <v>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HS125">
        <v>0</v>
      </c>
      <c r="IK125">
        <v>0</v>
      </c>
    </row>
    <row r="126" spans="1:245" x14ac:dyDescent="0.25">
      <c r="A126">
        <v>17</v>
      </c>
      <c r="B126">
        <v>1</v>
      </c>
      <c r="E126" t="s">
        <v>3</v>
      </c>
      <c r="F126" t="s">
        <v>182</v>
      </c>
      <c r="G126" t="s">
        <v>183</v>
      </c>
      <c r="H126" t="s">
        <v>171</v>
      </c>
      <c r="I126">
        <v>2</v>
      </c>
      <c r="J126">
        <v>0</v>
      </c>
      <c r="K126">
        <v>2</v>
      </c>
      <c r="O126">
        <f t="shared" si="57"/>
        <v>578.86</v>
      </c>
      <c r="P126">
        <f t="shared" si="58"/>
        <v>578.86</v>
      </c>
      <c r="Q126">
        <f t="shared" si="59"/>
        <v>0</v>
      </c>
      <c r="R126">
        <f t="shared" si="60"/>
        <v>0</v>
      </c>
      <c r="S126">
        <f t="shared" si="61"/>
        <v>0</v>
      </c>
      <c r="T126">
        <f t="shared" si="62"/>
        <v>0</v>
      </c>
      <c r="U126">
        <f t="shared" si="63"/>
        <v>0</v>
      </c>
      <c r="V126">
        <f t="shared" si="64"/>
        <v>0</v>
      </c>
      <c r="W126">
        <f t="shared" si="65"/>
        <v>0</v>
      </c>
      <c r="X126">
        <f t="shared" si="66"/>
        <v>0</v>
      </c>
      <c r="Y126">
        <f t="shared" si="67"/>
        <v>0</v>
      </c>
      <c r="AA126">
        <v>-1</v>
      </c>
      <c r="AB126">
        <f t="shared" si="68"/>
        <v>237.24</v>
      </c>
      <c r="AC126">
        <f t="shared" si="69"/>
        <v>237.24</v>
      </c>
      <c r="AD126">
        <f t="shared" si="70"/>
        <v>0</v>
      </c>
      <c r="AE126">
        <f t="shared" si="71"/>
        <v>0</v>
      </c>
      <c r="AF126">
        <f t="shared" si="72"/>
        <v>0</v>
      </c>
      <c r="AG126">
        <f t="shared" si="73"/>
        <v>0</v>
      </c>
      <c r="AH126">
        <f t="shared" si="74"/>
        <v>0</v>
      </c>
      <c r="AI126">
        <f t="shared" si="75"/>
        <v>0</v>
      </c>
      <c r="AJ126">
        <f t="shared" si="76"/>
        <v>0</v>
      </c>
      <c r="AK126">
        <v>237.24</v>
      </c>
      <c r="AL126">
        <v>237.24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1.22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2</v>
      </c>
      <c r="BJ126" t="s">
        <v>184</v>
      </c>
      <c r="BM126">
        <v>500002</v>
      </c>
      <c r="BN126">
        <v>56309123</v>
      </c>
      <c r="BO126" t="s">
        <v>182</v>
      </c>
      <c r="BP126">
        <v>1</v>
      </c>
      <c r="BQ126">
        <v>12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0</v>
      </c>
      <c r="CA126">
        <v>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77"/>
        <v>578.86</v>
      </c>
      <c r="CQ126">
        <f>ROUND(AL126*BC126,2)</f>
        <v>289.43</v>
      </c>
      <c r="CR126">
        <f>ROUND(AM126*BB126,2)</f>
        <v>0</v>
      </c>
      <c r="CS126">
        <f t="shared" si="78"/>
        <v>0</v>
      </c>
      <c r="CT126">
        <f t="shared" si="79"/>
        <v>0</v>
      </c>
      <c r="CU126">
        <f t="shared" si="80"/>
        <v>0</v>
      </c>
      <c r="CV126">
        <f t="shared" si="81"/>
        <v>0</v>
      </c>
      <c r="CW126">
        <f t="shared" si="82"/>
        <v>0</v>
      </c>
      <c r="CX126">
        <f t="shared" si="83"/>
        <v>0</v>
      </c>
      <c r="CY126">
        <f>0</f>
        <v>0</v>
      </c>
      <c r="CZ126">
        <f>0</f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1003</v>
      </c>
      <c r="DV126" t="s">
        <v>171</v>
      </c>
      <c r="DW126" t="s">
        <v>171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56309465</v>
      </c>
      <c r="EF126">
        <v>12</v>
      </c>
      <c r="EG126" t="s">
        <v>179</v>
      </c>
      <c r="EH126">
        <v>0</v>
      </c>
      <c r="EI126" t="s">
        <v>3</v>
      </c>
      <c r="EJ126">
        <v>2</v>
      </c>
      <c r="EK126">
        <v>500002</v>
      </c>
      <c r="EL126" t="s">
        <v>180</v>
      </c>
      <c r="EM126" t="s">
        <v>181</v>
      </c>
      <c r="EO126" t="s">
        <v>3</v>
      </c>
      <c r="EQ126">
        <v>132096</v>
      </c>
      <c r="ER126">
        <v>237.24</v>
      </c>
      <c r="ES126">
        <v>237.24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FQ126">
        <v>0</v>
      </c>
      <c r="FR126">
        <v>0</v>
      </c>
      <c r="FS126">
        <v>0</v>
      </c>
      <c r="FX126">
        <v>0</v>
      </c>
      <c r="FY126">
        <v>0</v>
      </c>
      <c r="GA126" t="s">
        <v>3</v>
      </c>
      <c r="GD126">
        <v>1</v>
      </c>
      <c r="GF126">
        <v>-2078680257</v>
      </c>
      <c r="GG126">
        <v>2</v>
      </c>
      <c r="GH126">
        <v>1</v>
      </c>
      <c r="GI126">
        <v>2</v>
      </c>
      <c r="GJ126">
        <v>0</v>
      </c>
      <c r="GK126">
        <v>0</v>
      </c>
      <c r="GL126">
        <f t="shared" si="84"/>
        <v>0</v>
      </c>
      <c r="GM126">
        <f t="shared" si="85"/>
        <v>578.86</v>
      </c>
      <c r="GN126">
        <f t="shared" si="86"/>
        <v>0</v>
      </c>
      <c r="GO126">
        <f t="shared" si="87"/>
        <v>578.86</v>
      </c>
      <c r="GP126">
        <f t="shared" si="88"/>
        <v>0</v>
      </c>
      <c r="GR126">
        <v>0</v>
      </c>
      <c r="GS126">
        <v>3</v>
      </c>
      <c r="GT126">
        <v>0</v>
      </c>
      <c r="GU126" t="s">
        <v>3</v>
      </c>
      <c r="GV126">
        <f t="shared" si="89"/>
        <v>0</v>
      </c>
      <c r="GW126">
        <v>1</v>
      </c>
      <c r="GX126">
        <f t="shared" si="90"/>
        <v>0</v>
      </c>
      <c r="HA126">
        <v>0</v>
      </c>
      <c r="HB126">
        <v>0</v>
      </c>
      <c r="HC126">
        <f t="shared" si="91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HS126">
        <v>0</v>
      </c>
      <c r="IK126">
        <v>0</v>
      </c>
    </row>
    <row r="127" spans="1:245" x14ac:dyDescent="0.25">
      <c r="A127">
        <v>17</v>
      </c>
      <c r="B127">
        <v>1</v>
      </c>
      <c r="E127" t="s">
        <v>185</v>
      </c>
      <c r="F127" t="s">
        <v>186</v>
      </c>
      <c r="G127" t="s">
        <v>187</v>
      </c>
      <c r="H127" t="s">
        <v>171</v>
      </c>
      <c r="I127">
        <v>100</v>
      </c>
      <c r="J127">
        <v>0</v>
      </c>
      <c r="K127">
        <v>100</v>
      </c>
      <c r="O127">
        <f t="shared" si="57"/>
        <v>34591</v>
      </c>
      <c r="P127">
        <f t="shared" si="58"/>
        <v>34591</v>
      </c>
      <c r="Q127">
        <f t="shared" si="59"/>
        <v>0</v>
      </c>
      <c r="R127">
        <f t="shared" si="60"/>
        <v>0</v>
      </c>
      <c r="S127">
        <f t="shared" si="61"/>
        <v>0</v>
      </c>
      <c r="T127">
        <f t="shared" si="62"/>
        <v>0</v>
      </c>
      <c r="U127">
        <f t="shared" si="63"/>
        <v>0</v>
      </c>
      <c r="V127">
        <f t="shared" si="64"/>
        <v>0</v>
      </c>
      <c r="W127">
        <f t="shared" si="65"/>
        <v>0</v>
      </c>
      <c r="X127">
        <f t="shared" si="66"/>
        <v>0</v>
      </c>
      <c r="Y127">
        <f t="shared" si="67"/>
        <v>0</v>
      </c>
      <c r="AA127">
        <v>57800807</v>
      </c>
      <c r="AB127">
        <f t="shared" si="68"/>
        <v>345.91</v>
      </c>
      <c r="AC127">
        <f t="shared" si="69"/>
        <v>345.91</v>
      </c>
      <c r="AD127">
        <f t="shared" si="70"/>
        <v>0</v>
      </c>
      <c r="AE127">
        <f t="shared" si="71"/>
        <v>0</v>
      </c>
      <c r="AF127">
        <f t="shared" si="72"/>
        <v>0</v>
      </c>
      <c r="AG127">
        <f t="shared" si="73"/>
        <v>0</v>
      </c>
      <c r="AH127">
        <f t="shared" si="74"/>
        <v>0</v>
      </c>
      <c r="AI127">
        <f t="shared" si="75"/>
        <v>0</v>
      </c>
      <c r="AJ127">
        <f t="shared" si="76"/>
        <v>0</v>
      </c>
      <c r="AK127">
        <v>345.91</v>
      </c>
      <c r="AL127">
        <v>345.91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3</v>
      </c>
      <c r="BM127">
        <v>1100</v>
      </c>
      <c r="BN127">
        <v>0</v>
      </c>
      <c r="BO127" t="s">
        <v>3</v>
      </c>
      <c r="BP127">
        <v>0</v>
      </c>
      <c r="BQ127">
        <v>8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0</v>
      </c>
      <c r="CA127">
        <v>0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77"/>
        <v>34591</v>
      </c>
      <c r="CQ127">
        <f>ROUND(AL127,2)</f>
        <v>345.91</v>
      </c>
      <c r="CR127">
        <f>ROUND(AM127,2)</f>
        <v>0</v>
      </c>
      <c r="CS127">
        <f t="shared" si="78"/>
        <v>0</v>
      </c>
      <c r="CT127">
        <f t="shared" si="79"/>
        <v>0</v>
      </c>
      <c r="CU127">
        <f t="shared" si="80"/>
        <v>0</v>
      </c>
      <c r="CV127">
        <f t="shared" si="81"/>
        <v>0</v>
      </c>
      <c r="CW127">
        <f t="shared" si="82"/>
        <v>0</v>
      </c>
      <c r="CX127">
        <f t="shared" si="83"/>
        <v>0</v>
      </c>
      <c r="CY127">
        <f>(((S127+R127)*AT127)/100)</f>
        <v>0</v>
      </c>
      <c r="CZ127">
        <f>(((S127+R127)*AU127)/100)</f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1003</v>
      </c>
      <c r="DV127" t="s">
        <v>171</v>
      </c>
      <c r="DW127" t="s">
        <v>171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56309710</v>
      </c>
      <c r="EF127">
        <v>8</v>
      </c>
      <c r="EG127" t="s">
        <v>147</v>
      </c>
      <c r="EH127">
        <v>0</v>
      </c>
      <c r="EI127" t="s">
        <v>3</v>
      </c>
      <c r="EJ127">
        <v>1</v>
      </c>
      <c r="EK127">
        <v>1100</v>
      </c>
      <c r="EL127" t="s">
        <v>148</v>
      </c>
      <c r="EM127" t="s">
        <v>149</v>
      </c>
      <c r="EO127" t="s">
        <v>3</v>
      </c>
      <c r="EQ127">
        <v>131072</v>
      </c>
      <c r="ER127">
        <v>345.90999999999997</v>
      </c>
      <c r="ES127">
        <v>345.90999999999997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5</v>
      </c>
      <c r="FC127">
        <v>0</v>
      </c>
      <c r="FD127">
        <v>18</v>
      </c>
      <c r="FF127">
        <v>339.13</v>
      </c>
      <c r="FQ127">
        <v>0</v>
      </c>
      <c r="FR127">
        <v>0</v>
      </c>
      <c r="FS127">
        <v>0</v>
      </c>
      <c r="FX127">
        <v>0</v>
      </c>
      <c r="FY127">
        <v>0</v>
      </c>
      <c r="GA127" t="s">
        <v>188</v>
      </c>
      <c r="GD127">
        <v>1</v>
      </c>
      <c r="GF127">
        <v>-1513734542</v>
      </c>
      <c r="GG127">
        <v>2</v>
      </c>
      <c r="GH127">
        <v>3</v>
      </c>
      <c r="GI127">
        <v>-2</v>
      </c>
      <c r="GJ127">
        <v>0</v>
      </c>
      <c r="GK127">
        <v>0</v>
      </c>
      <c r="GL127">
        <f t="shared" si="84"/>
        <v>0</v>
      </c>
      <c r="GM127">
        <f t="shared" si="85"/>
        <v>34591</v>
      </c>
      <c r="GN127">
        <f t="shared" si="86"/>
        <v>34591</v>
      </c>
      <c r="GO127">
        <f t="shared" si="87"/>
        <v>0</v>
      </c>
      <c r="GP127">
        <f t="shared" si="88"/>
        <v>0</v>
      </c>
      <c r="GR127">
        <v>1</v>
      </c>
      <c r="GS127">
        <v>1</v>
      </c>
      <c r="GT127">
        <v>0</v>
      </c>
      <c r="GU127" t="s">
        <v>3</v>
      </c>
      <c r="GV127">
        <f t="shared" si="89"/>
        <v>0</v>
      </c>
      <c r="GW127">
        <v>1</v>
      </c>
      <c r="GX127">
        <f t="shared" si="90"/>
        <v>0</v>
      </c>
      <c r="HA127">
        <v>0</v>
      </c>
      <c r="HB127">
        <v>0</v>
      </c>
      <c r="HC127">
        <f t="shared" si="91"/>
        <v>0</v>
      </c>
      <c r="HE127" t="s">
        <v>189</v>
      </c>
      <c r="HF127" t="s">
        <v>32</v>
      </c>
      <c r="HG127">
        <f>ROUND(ROUND(AL127,2)*I127,2)</f>
        <v>34591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HS127">
        <v>0</v>
      </c>
      <c r="IK127">
        <v>0</v>
      </c>
    </row>
    <row r="128" spans="1:245" x14ac:dyDescent="0.25">
      <c r="A128">
        <v>17</v>
      </c>
      <c r="B128">
        <v>1</v>
      </c>
      <c r="E128" t="s">
        <v>190</v>
      </c>
      <c r="F128" t="s">
        <v>191</v>
      </c>
      <c r="G128" t="s">
        <v>192</v>
      </c>
      <c r="H128" t="s">
        <v>193</v>
      </c>
      <c r="I128">
        <f>ROUND(9/1000,7)</f>
        <v>8.9999999999999993E-3</v>
      </c>
      <c r="J128">
        <v>0</v>
      </c>
      <c r="K128">
        <f>ROUND(9/1000,7)</f>
        <v>8.9999999999999993E-3</v>
      </c>
      <c r="O128">
        <f t="shared" si="57"/>
        <v>430.49</v>
      </c>
      <c r="P128">
        <f t="shared" si="58"/>
        <v>430.49</v>
      </c>
      <c r="Q128">
        <f t="shared" si="59"/>
        <v>0</v>
      </c>
      <c r="R128">
        <f t="shared" si="60"/>
        <v>0</v>
      </c>
      <c r="S128">
        <f t="shared" si="61"/>
        <v>0</v>
      </c>
      <c r="T128">
        <f t="shared" si="62"/>
        <v>0</v>
      </c>
      <c r="U128">
        <f t="shared" si="63"/>
        <v>0</v>
      </c>
      <c r="V128">
        <f t="shared" si="64"/>
        <v>0</v>
      </c>
      <c r="W128">
        <f t="shared" si="65"/>
        <v>0</v>
      </c>
      <c r="X128">
        <f t="shared" si="66"/>
        <v>0</v>
      </c>
      <c r="Y128">
        <f t="shared" si="67"/>
        <v>0</v>
      </c>
      <c r="AA128">
        <v>57800807</v>
      </c>
      <c r="AB128">
        <f t="shared" si="68"/>
        <v>47831.99</v>
      </c>
      <c r="AC128">
        <f t="shared" si="69"/>
        <v>47831.99</v>
      </c>
      <c r="AD128">
        <f t="shared" si="70"/>
        <v>0</v>
      </c>
      <c r="AE128">
        <f t="shared" si="71"/>
        <v>0</v>
      </c>
      <c r="AF128">
        <f t="shared" si="72"/>
        <v>0</v>
      </c>
      <c r="AG128">
        <f t="shared" si="73"/>
        <v>0</v>
      </c>
      <c r="AH128">
        <f t="shared" si="74"/>
        <v>0</v>
      </c>
      <c r="AI128">
        <f t="shared" si="75"/>
        <v>0</v>
      </c>
      <c r="AJ128">
        <f t="shared" si="76"/>
        <v>0</v>
      </c>
      <c r="AK128">
        <v>47831.99</v>
      </c>
      <c r="AL128">
        <v>47831.99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2</v>
      </c>
      <c r="BJ128" t="s">
        <v>194</v>
      </c>
      <c r="BM128">
        <v>500002</v>
      </c>
      <c r="BN128">
        <v>56309123</v>
      </c>
      <c r="BO128" t="s">
        <v>3</v>
      </c>
      <c r="BP128">
        <v>0</v>
      </c>
      <c r="BQ128">
        <v>12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0</v>
      </c>
      <c r="CA128">
        <v>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77"/>
        <v>430.49</v>
      </c>
      <c r="CQ128">
        <f>ROUND(AL128*BC128,2)</f>
        <v>47831.99</v>
      </c>
      <c r="CR128">
        <f>ROUND(AM128*BB128,2)</f>
        <v>0</v>
      </c>
      <c r="CS128">
        <f t="shared" si="78"/>
        <v>0</v>
      </c>
      <c r="CT128">
        <f t="shared" si="79"/>
        <v>0</v>
      </c>
      <c r="CU128">
        <f t="shared" si="80"/>
        <v>0</v>
      </c>
      <c r="CV128">
        <f t="shared" si="81"/>
        <v>0</v>
      </c>
      <c r="CW128">
        <f t="shared" si="82"/>
        <v>0</v>
      </c>
      <c r="CX128">
        <f t="shared" si="83"/>
        <v>0</v>
      </c>
      <c r="CY128">
        <f>0</f>
        <v>0</v>
      </c>
      <c r="CZ128">
        <f>0</f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193</v>
      </c>
      <c r="DW128" t="s">
        <v>195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56309465</v>
      </c>
      <c r="EF128">
        <v>12</v>
      </c>
      <c r="EG128" t="s">
        <v>179</v>
      </c>
      <c r="EH128">
        <v>0</v>
      </c>
      <c r="EI128" t="s">
        <v>3</v>
      </c>
      <c r="EJ128">
        <v>2</v>
      </c>
      <c r="EK128">
        <v>500002</v>
      </c>
      <c r="EL128" t="s">
        <v>180</v>
      </c>
      <c r="EM128" t="s">
        <v>181</v>
      </c>
      <c r="EO128" t="s">
        <v>3</v>
      </c>
      <c r="EQ128">
        <v>131072</v>
      </c>
      <c r="ER128">
        <v>47831.99</v>
      </c>
      <c r="ES128">
        <v>47831.99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FQ128">
        <v>0</v>
      </c>
      <c r="FR128">
        <v>0</v>
      </c>
      <c r="FS128">
        <v>0</v>
      </c>
      <c r="FX128">
        <v>0</v>
      </c>
      <c r="FY128">
        <v>0</v>
      </c>
      <c r="GA128" t="s">
        <v>3</v>
      </c>
      <c r="GD128">
        <v>1</v>
      </c>
      <c r="GE128">
        <v>47048.63</v>
      </c>
      <c r="GF128">
        <v>2049253910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84"/>
        <v>0</v>
      </c>
      <c r="GM128">
        <f t="shared" si="85"/>
        <v>430.49</v>
      </c>
      <c r="GN128">
        <f t="shared" si="86"/>
        <v>0</v>
      </c>
      <c r="GO128">
        <f t="shared" si="87"/>
        <v>430.49</v>
      </c>
      <c r="GP128">
        <f t="shared" si="88"/>
        <v>0</v>
      </c>
      <c r="GR128">
        <v>3</v>
      </c>
      <c r="GS128">
        <v>3</v>
      </c>
      <c r="GT128">
        <v>0</v>
      </c>
      <c r="GU128" t="s">
        <v>3</v>
      </c>
      <c r="GV128">
        <f t="shared" si="89"/>
        <v>0</v>
      </c>
      <c r="GW128">
        <v>1</v>
      </c>
      <c r="GX128">
        <f t="shared" si="90"/>
        <v>0</v>
      </c>
      <c r="HA128">
        <v>0</v>
      </c>
      <c r="HB128">
        <v>0</v>
      </c>
      <c r="HC128">
        <f t="shared" si="91"/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HS128">
        <v>0</v>
      </c>
      <c r="IK128">
        <v>0</v>
      </c>
    </row>
    <row r="129" spans="1:245" x14ac:dyDescent="0.25">
      <c r="A129">
        <v>17</v>
      </c>
      <c r="B129">
        <v>1</v>
      </c>
      <c r="E129" t="s">
        <v>196</v>
      </c>
      <c r="F129" t="s">
        <v>197</v>
      </c>
      <c r="G129" t="s">
        <v>198</v>
      </c>
      <c r="H129" t="s">
        <v>193</v>
      </c>
      <c r="I129">
        <f>ROUND(19/1000,7)</f>
        <v>1.9E-2</v>
      </c>
      <c r="J129">
        <v>0</v>
      </c>
      <c r="K129">
        <f>ROUND(19/1000,7)</f>
        <v>1.9E-2</v>
      </c>
      <c r="O129">
        <f t="shared" si="57"/>
        <v>439.46</v>
      </c>
      <c r="P129">
        <f t="shared" si="58"/>
        <v>439.46</v>
      </c>
      <c r="Q129">
        <f t="shared" si="59"/>
        <v>0</v>
      </c>
      <c r="R129">
        <f t="shared" si="60"/>
        <v>0</v>
      </c>
      <c r="S129">
        <f t="shared" si="61"/>
        <v>0</v>
      </c>
      <c r="T129">
        <f t="shared" si="62"/>
        <v>0</v>
      </c>
      <c r="U129">
        <f t="shared" si="63"/>
        <v>0</v>
      </c>
      <c r="V129">
        <f t="shared" si="64"/>
        <v>0</v>
      </c>
      <c r="W129">
        <f t="shared" si="65"/>
        <v>0</v>
      </c>
      <c r="X129">
        <f t="shared" si="66"/>
        <v>0</v>
      </c>
      <c r="Y129">
        <f t="shared" si="67"/>
        <v>0</v>
      </c>
      <c r="AA129">
        <v>57800807</v>
      </c>
      <c r="AB129">
        <f t="shared" si="68"/>
        <v>23129.39</v>
      </c>
      <c r="AC129">
        <f t="shared" si="69"/>
        <v>23129.39</v>
      </c>
      <c r="AD129">
        <f t="shared" si="70"/>
        <v>0</v>
      </c>
      <c r="AE129">
        <f t="shared" si="71"/>
        <v>0</v>
      </c>
      <c r="AF129">
        <f t="shared" si="72"/>
        <v>0</v>
      </c>
      <c r="AG129">
        <f t="shared" si="73"/>
        <v>0</v>
      </c>
      <c r="AH129">
        <f t="shared" si="74"/>
        <v>0</v>
      </c>
      <c r="AI129">
        <f t="shared" si="75"/>
        <v>0</v>
      </c>
      <c r="AJ129">
        <f t="shared" si="76"/>
        <v>0</v>
      </c>
      <c r="AK129">
        <v>23129.39</v>
      </c>
      <c r="AL129">
        <v>23129.39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2</v>
      </c>
      <c r="BJ129" t="s">
        <v>199</v>
      </c>
      <c r="BM129">
        <v>500002</v>
      </c>
      <c r="BN129">
        <v>56309123</v>
      </c>
      <c r="BO129" t="s">
        <v>3</v>
      </c>
      <c r="BP129">
        <v>0</v>
      </c>
      <c r="BQ129">
        <v>12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77"/>
        <v>439.46</v>
      </c>
      <c r="CQ129">
        <f>ROUND(AL129*BC129,2)</f>
        <v>23129.39</v>
      </c>
      <c r="CR129">
        <f>ROUND(AM129*BB129,2)</f>
        <v>0</v>
      </c>
      <c r="CS129">
        <f t="shared" si="78"/>
        <v>0</v>
      </c>
      <c r="CT129">
        <f t="shared" si="79"/>
        <v>0</v>
      </c>
      <c r="CU129">
        <f t="shared" si="80"/>
        <v>0</v>
      </c>
      <c r="CV129">
        <f t="shared" si="81"/>
        <v>0</v>
      </c>
      <c r="CW129">
        <f t="shared" si="82"/>
        <v>0</v>
      </c>
      <c r="CX129">
        <f t="shared" si="83"/>
        <v>0</v>
      </c>
      <c r="CY129">
        <f>0</f>
        <v>0</v>
      </c>
      <c r="CZ129">
        <f>0</f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193</v>
      </c>
      <c r="DW129" t="s">
        <v>195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56309465</v>
      </c>
      <c r="EF129">
        <v>12</v>
      </c>
      <c r="EG129" t="s">
        <v>179</v>
      </c>
      <c r="EH129">
        <v>0</v>
      </c>
      <c r="EI129" t="s">
        <v>3</v>
      </c>
      <c r="EJ129">
        <v>2</v>
      </c>
      <c r="EK129">
        <v>500002</v>
      </c>
      <c r="EL129" t="s">
        <v>180</v>
      </c>
      <c r="EM129" t="s">
        <v>181</v>
      </c>
      <c r="EO129" t="s">
        <v>3</v>
      </c>
      <c r="EQ129">
        <v>131072</v>
      </c>
      <c r="ER129">
        <v>23129.39</v>
      </c>
      <c r="ES129">
        <v>23129.39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FQ129">
        <v>0</v>
      </c>
      <c r="FR129">
        <v>0</v>
      </c>
      <c r="FS129">
        <v>0</v>
      </c>
      <c r="FX129">
        <v>0</v>
      </c>
      <c r="FY129">
        <v>0</v>
      </c>
      <c r="GA129" t="s">
        <v>3</v>
      </c>
      <c r="GD129">
        <v>1</v>
      </c>
      <c r="GE129">
        <v>13081.54</v>
      </c>
      <c r="GF129">
        <v>930082994</v>
      </c>
      <c r="GG129">
        <v>2</v>
      </c>
      <c r="GH129">
        <v>1</v>
      </c>
      <c r="GI129">
        <v>-2</v>
      </c>
      <c r="GJ129">
        <v>0</v>
      </c>
      <c r="GK129">
        <v>0</v>
      </c>
      <c r="GL129">
        <f t="shared" si="84"/>
        <v>0</v>
      </c>
      <c r="GM129">
        <f t="shared" si="85"/>
        <v>439.46</v>
      </c>
      <c r="GN129">
        <f t="shared" si="86"/>
        <v>0</v>
      </c>
      <c r="GO129">
        <f t="shared" si="87"/>
        <v>439.46</v>
      </c>
      <c r="GP129">
        <f t="shared" si="88"/>
        <v>0</v>
      </c>
      <c r="GR129">
        <v>3</v>
      </c>
      <c r="GS129">
        <v>3</v>
      </c>
      <c r="GT129">
        <v>0</v>
      </c>
      <c r="GU129" t="s">
        <v>3</v>
      </c>
      <c r="GV129">
        <f t="shared" si="89"/>
        <v>0</v>
      </c>
      <c r="GW129">
        <v>1</v>
      </c>
      <c r="GX129">
        <f t="shared" si="90"/>
        <v>0</v>
      </c>
      <c r="HA129">
        <v>0</v>
      </c>
      <c r="HB129">
        <v>0</v>
      </c>
      <c r="HC129">
        <f t="shared" si="91"/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HS129">
        <v>0</v>
      </c>
      <c r="IK129">
        <v>0</v>
      </c>
    </row>
    <row r="130" spans="1:245" x14ac:dyDescent="0.25">
      <c r="A130">
        <v>17</v>
      </c>
      <c r="B130">
        <v>1</v>
      </c>
      <c r="E130" t="s">
        <v>200</v>
      </c>
      <c r="F130" t="s">
        <v>201</v>
      </c>
      <c r="G130" t="s">
        <v>202</v>
      </c>
      <c r="H130" t="s">
        <v>193</v>
      </c>
      <c r="I130">
        <f>ROUND(700/1000,7)</f>
        <v>0.7</v>
      </c>
      <c r="J130">
        <v>0</v>
      </c>
      <c r="K130">
        <f>ROUND(700/1000,7)</f>
        <v>0.7</v>
      </c>
      <c r="O130">
        <f t="shared" si="57"/>
        <v>8940.41</v>
      </c>
      <c r="P130">
        <f t="shared" si="58"/>
        <v>8940.41</v>
      </c>
      <c r="Q130">
        <f t="shared" si="59"/>
        <v>0</v>
      </c>
      <c r="R130">
        <f t="shared" si="60"/>
        <v>0</v>
      </c>
      <c r="S130">
        <f t="shared" si="61"/>
        <v>0</v>
      </c>
      <c r="T130">
        <f t="shared" si="62"/>
        <v>0</v>
      </c>
      <c r="U130">
        <f t="shared" si="63"/>
        <v>0</v>
      </c>
      <c r="V130">
        <f t="shared" si="64"/>
        <v>0</v>
      </c>
      <c r="W130">
        <f t="shared" si="65"/>
        <v>0</v>
      </c>
      <c r="X130">
        <f t="shared" si="66"/>
        <v>0</v>
      </c>
      <c r="Y130">
        <f t="shared" si="67"/>
        <v>0</v>
      </c>
      <c r="AA130">
        <v>57800807</v>
      </c>
      <c r="AB130">
        <f t="shared" si="68"/>
        <v>12772.02</v>
      </c>
      <c r="AC130">
        <f t="shared" si="69"/>
        <v>12772.02</v>
      </c>
      <c r="AD130">
        <f t="shared" si="70"/>
        <v>0</v>
      </c>
      <c r="AE130">
        <f t="shared" si="71"/>
        <v>0</v>
      </c>
      <c r="AF130">
        <f t="shared" si="72"/>
        <v>0</v>
      </c>
      <c r="AG130">
        <f t="shared" si="73"/>
        <v>0</v>
      </c>
      <c r="AH130">
        <f t="shared" si="74"/>
        <v>0</v>
      </c>
      <c r="AI130">
        <f t="shared" si="75"/>
        <v>0</v>
      </c>
      <c r="AJ130">
        <f t="shared" si="76"/>
        <v>0</v>
      </c>
      <c r="AK130">
        <v>12772.02</v>
      </c>
      <c r="AL130">
        <v>12772.02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2</v>
      </c>
      <c r="BJ130" t="s">
        <v>203</v>
      </c>
      <c r="BM130">
        <v>500002</v>
      </c>
      <c r="BN130">
        <v>56309123</v>
      </c>
      <c r="BO130" t="s">
        <v>3</v>
      </c>
      <c r="BP130">
        <v>0</v>
      </c>
      <c r="BQ130">
        <v>12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0</v>
      </c>
      <c r="CA130">
        <v>0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77"/>
        <v>8940.41</v>
      </c>
      <c r="CQ130">
        <f>ROUND(AL130*BC130,2)</f>
        <v>12772.02</v>
      </c>
      <c r="CR130">
        <f>ROUND(AM130*BB130,2)</f>
        <v>0</v>
      </c>
      <c r="CS130">
        <f t="shared" si="78"/>
        <v>0</v>
      </c>
      <c r="CT130">
        <f t="shared" si="79"/>
        <v>0</v>
      </c>
      <c r="CU130">
        <f t="shared" si="80"/>
        <v>0</v>
      </c>
      <c r="CV130">
        <f t="shared" si="81"/>
        <v>0</v>
      </c>
      <c r="CW130">
        <f t="shared" si="82"/>
        <v>0</v>
      </c>
      <c r="CX130">
        <f t="shared" si="83"/>
        <v>0</v>
      </c>
      <c r="CY130">
        <f>0</f>
        <v>0</v>
      </c>
      <c r="CZ130">
        <f>0</f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193</v>
      </c>
      <c r="DW130" t="s">
        <v>195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56309465</v>
      </c>
      <c r="EF130">
        <v>12</v>
      </c>
      <c r="EG130" t="s">
        <v>179</v>
      </c>
      <c r="EH130">
        <v>0</v>
      </c>
      <c r="EI130" t="s">
        <v>3</v>
      </c>
      <c r="EJ130">
        <v>2</v>
      </c>
      <c r="EK130">
        <v>500002</v>
      </c>
      <c r="EL130" t="s">
        <v>180</v>
      </c>
      <c r="EM130" t="s">
        <v>181</v>
      </c>
      <c r="EO130" t="s">
        <v>3</v>
      </c>
      <c r="EQ130">
        <v>131072</v>
      </c>
      <c r="ER130">
        <v>12772.02</v>
      </c>
      <c r="ES130">
        <v>12772.02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FQ130">
        <v>0</v>
      </c>
      <c r="FR130">
        <v>0</v>
      </c>
      <c r="FS130">
        <v>0</v>
      </c>
      <c r="FX130">
        <v>0</v>
      </c>
      <c r="FY130">
        <v>0</v>
      </c>
      <c r="GA130" t="s">
        <v>3</v>
      </c>
      <c r="GD130">
        <v>1</v>
      </c>
      <c r="GE130">
        <v>12512.94</v>
      </c>
      <c r="GF130">
        <v>1547987702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t="shared" si="84"/>
        <v>0</v>
      </c>
      <c r="GM130">
        <f t="shared" si="85"/>
        <v>8940.41</v>
      </c>
      <c r="GN130">
        <f t="shared" si="86"/>
        <v>0</v>
      </c>
      <c r="GO130">
        <f t="shared" si="87"/>
        <v>8940.41</v>
      </c>
      <c r="GP130">
        <f t="shared" si="88"/>
        <v>0</v>
      </c>
      <c r="GR130">
        <v>3</v>
      </c>
      <c r="GS130">
        <v>3</v>
      </c>
      <c r="GT130">
        <v>0</v>
      </c>
      <c r="GU130" t="s">
        <v>3</v>
      </c>
      <c r="GV130">
        <f t="shared" si="89"/>
        <v>0</v>
      </c>
      <c r="GW130">
        <v>1</v>
      </c>
      <c r="GX130">
        <f t="shared" si="90"/>
        <v>0</v>
      </c>
      <c r="HA130">
        <v>0</v>
      </c>
      <c r="HB130">
        <v>0</v>
      </c>
      <c r="HC130">
        <f t="shared" si="91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HS130">
        <v>0</v>
      </c>
      <c r="IK130">
        <v>0</v>
      </c>
    </row>
    <row r="131" spans="1:245" x14ac:dyDescent="0.25">
      <c r="A131">
        <v>17</v>
      </c>
      <c r="B131">
        <v>1</v>
      </c>
      <c r="E131" t="s">
        <v>204</v>
      </c>
      <c r="F131" t="s">
        <v>205</v>
      </c>
      <c r="G131" t="s">
        <v>206</v>
      </c>
      <c r="H131" t="s">
        <v>193</v>
      </c>
      <c r="I131">
        <f>ROUND((256)/1000,7)</f>
        <v>0.25600000000000001</v>
      </c>
      <c r="J131">
        <v>0</v>
      </c>
      <c r="K131">
        <f>ROUND((256)/1000,7)</f>
        <v>0.25600000000000001</v>
      </c>
      <c r="O131">
        <f t="shared" si="57"/>
        <v>5324.41</v>
      </c>
      <c r="P131">
        <f t="shared" si="58"/>
        <v>5324.41</v>
      </c>
      <c r="Q131">
        <f t="shared" si="59"/>
        <v>0</v>
      </c>
      <c r="R131">
        <f t="shared" si="60"/>
        <v>0</v>
      </c>
      <c r="S131">
        <f t="shared" si="61"/>
        <v>0</v>
      </c>
      <c r="T131">
        <f t="shared" si="62"/>
        <v>0</v>
      </c>
      <c r="U131">
        <f t="shared" si="63"/>
        <v>0</v>
      </c>
      <c r="V131">
        <f t="shared" si="64"/>
        <v>0</v>
      </c>
      <c r="W131">
        <f t="shared" si="65"/>
        <v>0</v>
      </c>
      <c r="X131">
        <f t="shared" si="66"/>
        <v>0</v>
      </c>
      <c r="Y131">
        <f t="shared" si="67"/>
        <v>0</v>
      </c>
      <c r="AA131">
        <v>57800807</v>
      </c>
      <c r="AB131">
        <f t="shared" si="68"/>
        <v>20798.47</v>
      </c>
      <c r="AC131">
        <f t="shared" si="69"/>
        <v>20798.47</v>
      </c>
      <c r="AD131">
        <f t="shared" si="70"/>
        <v>0</v>
      </c>
      <c r="AE131">
        <f t="shared" si="71"/>
        <v>0</v>
      </c>
      <c r="AF131">
        <f t="shared" si="72"/>
        <v>0</v>
      </c>
      <c r="AG131">
        <f t="shared" si="73"/>
        <v>0</v>
      </c>
      <c r="AH131">
        <f t="shared" si="74"/>
        <v>0</v>
      </c>
      <c r="AI131">
        <f t="shared" si="75"/>
        <v>0</v>
      </c>
      <c r="AJ131">
        <f t="shared" si="76"/>
        <v>0</v>
      </c>
      <c r="AK131">
        <v>20798.47</v>
      </c>
      <c r="AL131">
        <v>20798.47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2</v>
      </c>
      <c r="BJ131" t="s">
        <v>207</v>
      </c>
      <c r="BM131">
        <v>500002</v>
      </c>
      <c r="BN131">
        <v>56309123</v>
      </c>
      <c r="BO131" t="s">
        <v>3</v>
      </c>
      <c r="BP131">
        <v>0</v>
      </c>
      <c r="BQ131">
        <v>12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0</v>
      </c>
      <c r="CA131">
        <v>0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77"/>
        <v>5324.41</v>
      </c>
      <c r="CQ131">
        <f>ROUND(AL131*BC131,2)</f>
        <v>20798.47</v>
      </c>
      <c r="CR131">
        <f>ROUND(AM131*BB131,2)</f>
        <v>0</v>
      </c>
      <c r="CS131">
        <f t="shared" si="78"/>
        <v>0</v>
      </c>
      <c r="CT131">
        <f t="shared" si="79"/>
        <v>0</v>
      </c>
      <c r="CU131">
        <f t="shared" si="80"/>
        <v>0</v>
      </c>
      <c r="CV131">
        <f t="shared" si="81"/>
        <v>0</v>
      </c>
      <c r="CW131">
        <f t="shared" si="82"/>
        <v>0</v>
      </c>
      <c r="CX131">
        <f t="shared" si="83"/>
        <v>0</v>
      </c>
      <c r="CY131">
        <f>0</f>
        <v>0</v>
      </c>
      <c r="CZ131">
        <f>0</f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193</v>
      </c>
      <c r="DW131" t="s">
        <v>195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56309465</v>
      </c>
      <c r="EF131">
        <v>12</v>
      </c>
      <c r="EG131" t="s">
        <v>179</v>
      </c>
      <c r="EH131">
        <v>0</v>
      </c>
      <c r="EI131" t="s">
        <v>3</v>
      </c>
      <c r="EJ131">
        <v>2</v>
      </c>
      <c r="EK131">
        <v>500002</v>
      </c>
      <c r="EL131" t="s">
        <v>180</v>
      </c>
      <c r="EM131" t="s">
        <v>181</v>
      </c>
      <c r="EO131" t="s">
        <v>3</v>
      </c>
      <c r="EQ131">
        <v>131072</v>
      </c>
      <c r="ER131">
        <v>20798.47</v>
      </c>
      <c r="ES131">
        <v>20798.47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FQ131">
        <v>0</v>
      </c>
      <c r="FR131">
        <v>0</v>
      </c>
      <c r="FS131">
        <v>0</v>
      </c>
      <c r="FX131">
        <v>0</v>
      </c>
      <c r="FY131">
        <v>0</v>
      </c>
      <c r="GA131" t="s">
        <v>3</v>
      </c>
      <c r="GD131">
        <v>1</v>
      </c>
      <c r="GE131">
        <v>20908.22</v>
      </c>
      <c r="GF131">
        <v>-341728573</v>
      </c>
      <c r="GG131">
        <v>2</v>
      </c>
      <c r="GH131">
        <v>1</v>
      </c>
      <c r="GI131">
        <v>-2</v>
      </c>
      <c r="GJ131">
        <v>0</v>
      </c>
      <c r="GK131">
        <v>0</v>
      </c>
      <c r="GL131">
        <f t="shared" si="84"/>
        <v>0</v>
      </c>
      <c r="GM131">
        <f t="shared" si="85"/>
        <v>5324.41</v>
      </c>
      <c r="GN131">
        <f t="shared" si="86"/>
        <v>0</v>
      </c>
      <c r="GO131">
        <f t="shared" si="87"/>
        <v>5324.41</v>
      </c>
      <c r="GP131">
        <f t="shared" si="88"/>
        <v>0</v>
      </c>
      <c r="GR131">
        <v>3</v>
      </c>
      <c r="GS131">
        <v>3</v>
      </c>
      <c r="GT131">
        <v>0</v>
      </c>
      <c r="GU131" t="s">
        <v>3</v>
      </c>
      <c r="GV131">
        <f t="shared" si="89"/>
        <v>0</v>
      </c>
      <c r="GW131">
        <v>1</v>
      </c>
      <c r="GX131">
        <f t="shared" si="90"/>
        <v>0</v>
      </c>
      <c r="HA131">
        <v>0</v>
      </c>
      <c r="HB131">
        <v>0</v>
      </c>
      <c r="HC131">
        <f t="shared" si="91"/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HS131">
        <v>0</v>
      </c>
      <c r="IK131">
        <v>0</v>
      </c>
    </row>
    <row r="132" spans="1:245" x14ac:dyDescent="0.25">
      <c r="A132">
        <v>17</v>
      </c>
      <c r="B132">
        <v>1</v>
      </c>
      <c r="E132" t="s">
        <v>208</v>
      </c>
      <c r="F132" t="s">
        <v>209</v>
      </c>
      <c r="G132" t="s">
        <v>210</v>
      </c>
      <c r="H132" t="s">
        <v>193</v>
      </c>
      <c r="I132">
        <f>ROUND(2/1000,7)</f>
        <v>2E-3</v>
      </c>
      <c r="J132">
        <v>0</v>
      </c>
      <c r="K132">
        <f>ROUND(2/1000,7)</f>
        <v>2E-3</v>
      </c>
      <c r="O132">
        <f t="shared" si="57"/>
        <v>542.66</v>
      </c>
      <c r="P132">
        <f t="shared" si="58"/>
        <v>542.66</v>
      </c>
      <c r="Q132">
        <f t="shared" si="59"/>
        <v>0</v>
      </c>
      <c r="R132">
        <f t="shared" si="60"/>
        <v>0</v>
      </c>
      <c r="S132">
        <f t="shared" si="61"/>
        <v>0</v>
      </c>
      <c r="T132">
        <f t="shared" si="62"/>
        <v>0</v>
      </c>
      <c r="U132">
        <f t="shared" si="63"/>
        <v>0</v>
      </c>
      <c r="V132">
        <f t="shared" si="64"/>
        <v>0</v>
      </c>
      <c r="W132">
        <f t="shared" si="65"/>
        <v>0</v>
      </c>
      <c r="X132">
        <f t="shared" si="66"/>
        <v>0</v>
      </c>
      <c r="Y132">
        <f t="shared" si="67"/>
        <v>0</v>
      </c>
      <c r="AA132">
        <v>57800807</v>
      </c>
      <c r="AB132">
        <f t="shared" si="68"/>
        <v>229941</v>
      </c>
      <c r="AC132">
        <f t="shared" si="69"/>
        <v>229941</v>
      </c>
      <c r="AD132">
        <f t="shared" si="70"/>
        <v>0</v>
      </c>
      <c r="AE132">
        <f t="shared" si="71"/>
        <v>0</v>
      </c>
      <c r="AF132">
        <f t="shared" si="72"/>
        <v>0</v>
      </c>
      <c r="AG132">
        <f t="shared" si="73"/>
        <v>0</v>
      </c>
      <c r="AH132">
        <f t="shared" si="74"/>
        <v>0</v>
      </c>
      <c r="AI132">
        <f t="shared" si="75"/>
        <v>0</v>
      </c>
      <c r="AJ132">
        <f t="shared" si="76"/>
        <v>0</v>
      </c>
      <c r="AK132">
        <v>229941</v>
      </c>
      <c r="AL132">
        <v>229941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1.18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2</v>
      </c>
      <c r="BJ132" t="s">
        <v>211</v>
      </c>
      <c r="BM132">
        <v>500002</v>
      </c>
      <c r="BN132">
        <v>56309123</v>
      </c>
      <c r="BO132" t="s">
        <v>209</v>
      </c>
      <c r="BP132">
        <v>1</v>
      </c>
      <c r="BQ132">
        <v>12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0</v>
      </c>
      <c r="CA132">
        <v>0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77"/>
        <v>542.66</v>
      </c>
      <c r="CQ132">
        <f>ROUND(AL132*BC132,2)</f>
        <v>271330.38</v>
      </c>
      <c r="CR132">
        <f>ROUND(AM132*BB132,2)</f>
        <v>0</v>
      </c>
      <c r="CS132">
        <f t="shared" si="78"/>
        <v>0</v>
      </c>
      <c r="CT132">
        <f t="shared" si="79"/>
        <v>0</v>
      </c>
      <c r="CU132">
        <f t="shared" si="80"/>
        <v>0</v>
      </c>
      <c r="CV132">
        <f t="shared" si="81"/>
        <v>0</v>
      </c>
      <c r="CW132">
        <f t="shared" si="82"/>
        <v>0</v>
      </c>
      <c r="CX132">
        <f t="shared" si="83"/>
        <v>0</v>
      </c>
      <c r="CY132">
        <f>0</f>
        <v>0</v>
      </c>
      <c r="CZ132">
        <f>0</f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193</v>
      </c>
      <c r="DW132" t="s">
        <v>195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56309465</v>
      </c>
      <c r="EF132">
        <v>12</v>
      </c>
      <c r="EG132" t="s">
        <v>179</v>
      </c>
      <c r="EH132">
        <v>0</v>
      </c>
      <c r="EI132" t="s">
        <v>3</v>
      </c>
      <c r="EJ132">
        <v>2</v>
      </c>
      <c r="EK132">
        <v>500002</v>
      </c>
      <c r="EL132" t="s">
        <v>180</v>
      </c>
      <c r="EM132" t="s">
        <v>181</v>
      </c>
      <c r="EO132" t="s">
        <v>3</v>
      </c>
      <c r="EQ132">
        <v>131072</v>
      </c>
      <c r="ER132">
        <v>229941</v>
      </c>
      <c r="ES132">
        <v>229941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FQ132">
        <v>0</v>
      </c>
      <c r="FR132">
        <v>0</v>
      </c>
      <c r="FS132">
        <v>0</v>
      </c>
      <c r="FX132">
        <v>0</v>
      </c>
      <c r="FY132">
        <v>0</v>
      </c>
      <c r="GA132" t="s">
        <v>3</v>
      </c>
      <c r="GD132">
        <v>1</v>
      </c>
      <c r="GF132">
        <v>-1337385323</v>
      </c>
      <c r="GG132">
        <v>2</v>
      </c>
      <c r="GH132">
        <v>1</v>
      </c>
      <c r="GI132">
        <v>2</v>
      </c>
      <c r="GJ132">
        <v>0</v>
      </c>
      <c r="GK132">
        <v>0</v>
      </c>
      <c r="GL132">
        <f t="shared" si="84"/>
        <v>0</v>
      </c>
      <c r="GM132">
        <f t="shared" si="85"/>
        <v>542.66</v>
      </c>
      <c r="GN132">
        <f t="shared" si="86"/>
        <v>0</v>
      </c>
      <c r="GO132">
        <f t="shared" si="87"/>
        <v>542.66</v>
      </c>
      <c r="GP132">
        <f t="shared" si="88"/>
        <v>0</v>
      </c>
      <c r="GR132">
        <v>0</v>
      </c>
      <c r="GS132">
        <v>3</v>
      </c>
      <c r="GT132">
        <v>0</v>
      </c>
      <c r="GU132" t="s">
        <v>3</v>
      </c>
      <c r="GV132">
        <f t="shared" si="89"/>
        <v>0</v>
      </c>
      <c r="GW132">
        <v>1</v>
      </c>
      <c r="GX132">
        <f t="shared" si="90"/>
        <v>0</v>
      </c>
      <c r="HA132">
        <v>0</v>
      </c>
      <c r="HB132">
        <v>0</v>
      </c>
      <c r="HC132">
        <f t="shared" si="91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HS132">
        <v>0</v>
      </c>
      <c r="IK132">
        <v>0</v>
      </c>
    </row>
    <row r="134" spans="1:245" x14ac:dyDescent="0.25">
      <c r="A134" s="2">
        <v>51</v>
      </c>
      <c r="B134" s="2">
        <f>B118</f>
        <v>1</v>
      </c>
      <c r="C134" s="2">
        <f>A118</f>
        <v>4</v>
      </c>
      <c r="D134" s="2">
        <f>ROW(A118)</f>
        <v>118</v>
      </c>
      <c r="E134" s="2"/>
      <c r="F134" s="2" t="str">
        <f>IF(F118&lt;&gt;"",F118,"")</f>
        <v>Новый раздел</v>
      </c>
      <c r="G134" s="2" t="str">
        <f>IF(G118&lt;&gt;"",G118,"")</f>
        <v>Материалы системы Телемеханика</v>
      </c>
      <c r="H134" s="2">
        <v>0</v>
      </c>
      <c r="I134" s="2"/>
      <c r="J134" s="2"/>
      <c r="K134" s="2"/>
      <c r="L134" s="2"/>
      <c r="M134" s="2"/>
      <c r="N134" s="2"/>
      <c r="O134" s="2">
        <f t="shared" ref="O134:T134" si="92">ROUND(AB134,2)</f>
        <v>51522.27</v>
      </c>
      <c r="P134" s="2">
        <f t="shared" si="92"/>
        <v>51522.27</v>
      </c>
      <c r="Q134" s="2">
        <f t="shared" si="92"/>
        <v>0</v>
      </c>
      <c r="R134" s="2">
        <f t="shared" si="92"/>
        <v>0</v>
      </c>
      <c r="S134" s="2">
        <f t="shared" si="92"/>
        <v>0</v>
      </c>
      <c r="T134" s="2">
        <f t="shared" si="92"/>
        <v>0</v>
      </c>
      <c r="U134" s="2">
        <f>AH134</f>
        <v>0</v>
      </c>
      <c r="V134" s="2">
        <f>AI134</f>
        <v>0</v>
      </c>
      <c r="W134" s="2">
        <f>ROUND(AJ134,2)</f>
        <v>0</v>
      </c>
      <c r="X134" s="2">
        <f>ROUND(AK134,2)</f>
        <v>0</v>
      </c>
      <c r="Y134" s="2">
        <f>ROUND(AL134,2)</f>
        <v>0</v>
      </c>
      <c r="Z134" s="2"/>
      <c r="AA134" s="2"/>
      <c r="AB134" s="2">
        <f>ROUND(SUMIF(AA122:AA132,"=57800807",O122:O132),2)</f>
        <v>51522.27</v>
      </c>
      <c r="AC134" s="2">
        <f>ROUND(SUMIF(AA122:AA132,"=57800807",P122:P132),2)</f>
        <v>51522.27</v>
      </c>
      <c r="AD134" s="2">
        <f>ROUND(SUMIF(AA122:AA132,"=57800807",Q122:Q132),2)</f>
        <v>0</v>
      </c>
      <c r="AE134" s="2">
        <f>ROUND(SUMIF(AA122:AA132,"=57800807",R122:R132),2)</f>
        <v>0</v>
      </c>
      <c r="AF134" s="2">
        <f>ROUND(SUMIF(AA122:AA132,"=57800807",S122:S132),2)</f>
        <v>0</v>
      </c>
      <c r="AG134" s="2">
        <f>ROUND(SUMIF(AA122:AA132,"=57800807",T122:T132),2)</f>
        <v>0</v>
      </c>
      <c r="AH134" s="2">
        <f>SUMIF(AA122:AA132,"=57800807",U122:U132)</f>
        <v>0</v>
      </c>
      <c r="AI134" s="2">
        <f>SUMIF(AA122:AA132,"=57800807",V122:V132)</f>
        <v>0</v>
      </c>
      <c r="AJ134" s="2">
        <f>ROUND(SUMIF(AA122:AA132,"=57800807",W122:W132),2)</f>
        <v>0</v>
      </c>
      <c r="AK134" s="2">
        <f>ROUND(SUMIF(AA122:AA132,"=57800807",X122:X132),2)</f>
        <v>0</v>
      </c>
      <c r="AL134" s="2">
        <f>ROUND(SUMIF(AA122:AA132,"=57800807",Y122:Y132),2)</f>
        <v>0</v>
      </c>
      <c r="AM134" s="2"/>
      <c r="AN134" s="2"/>
      <c r="AO134" s="2">
        <f t="shared" ref="AO134:BD134" si="93">ROUND(BX134,2)</f>
        <v>0</v>
      </c>
      <c r="AP134" s="2">
        <f t="shared" si="93"/>
        <v>0</v>
      </c>
      <c r="AQ134" s="2">
        <f t="shared" si="93"/>
        <v>0</v>
      </c>
      <c r="AR134" s="2">
        <f t="shared" si="93"/>
        <v>51522.27</v>
      </c>
      <c r="AS134" s="2">
        <f t="shared" si="93"/>
        <v>35844.839999999997</v>
      </c>
      <c r="AT134" s="2">
        <f t="shared" si="93"/>
        <v>15677.43</v>
      </c>
      <c r="AU134" s="2">
        <f t="shared" si="93"/>
        <v>0</v>
      </c>
      <c r="AV134" s="2">
        <f t="shared" si="93"/>
        <v>51522.27</v>
      </c>
      <c r="AW134" s="2">
        <f t="shared" si="93"/>
        <v>51522.27</v>
      </c>
      <c r="AX134" s="2">
        <f t="shared" si="93"/>
        <v>0</v>
      </c>
      <c r="AY134" s="2">
        <f t="shared" si="93"/>
        <v>51522.27</v>
      </c>
      <c r="AZ134" s="2">
        <f t="shared" si="93"/>
        <v>0</v>
      </c>
      <c r="BA134" s="2">
        <f t="shared" si="93"/>
        <v>0</v>
      </c>
      <c r="BB134" s="2">
        <f t="shared" si="93"/>
        <v>0</v>
      </c>
      <c r="BC134" s="2">
        <f t="shared" si="93"/>
        <v>0</v>
      </c>
      <c r="BD134" s="2">
        <f t="shared" si="93"/>
        <v>0</v>
      </c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>
        <f>ROUND(SUMIF(AA122:AA132,"=57800807",FQ122:FQ132),2)</f>
        <v>0</v>
      </c>
      <c r="BY134" s="2">
        <f>ROUND(SUMIF(AA122:AA132,"=57800807",FR122:FR132),2)</f>
        <v>0</v>
      </c>
      <c r="BZ134" s="2">
        <f>ROUND(SUMIF(AA122:AA132,"=57800807",GL122:GL132),2)</f>
        <v>0</v>
      </c>
      <c r="CA134" s="2">
        <f>ROUND(SUMIF(AA122:AA132,"=57800807",GM122:GM132),2)</f>
        <v>51522.27</v>
      </c>
      <c r="CB134" s="2">
        <f>ROUND(SUMIF(AA122:AA132,"=57800807",GN122:GN132),2)</f>
        <v>35844.839999999997</v>
      </c>
      <c r="CC134" s="2">
        <f>ROUND(SUMIF(AA122:AA132,"=57800807",GO122:GO132),2)</f>
        <v>15677.43</v>
      </c>
      <c r="CD134" s="2">
        <f>ROUND(SUMIF(AA122:AA132,"=57800807",GP122:GP132),2)</f>
        <v>0</v>
      </c>
      <c r="CE134" s="2">
        <f>AC134-BX134</f>
        <v>51522.27</v>
      </c>
      <c r="CF134" s="2">
        <f>AC134-BY134</f>
        <v>51522.27</v>
      </c>
      <c r="CG134" s="2">
        <f>BX134-BZ134</f>
        <v>0</v>
      </c>
      <c r="CH134" s="2">
        <f>AC134-BX134-BY134+BZ134</f>
        <v>51522.27</v>
      </c>
      <c r="CI134" s="2">
        <f>BY134-BZ134</f>
        <v>0</v>
      </c>
      <c r="CJ134" s="2">
        <f>ROUND(SUMIF(AA122:AA132,"=57800807",GX122:GX132),2)</f>
        <v>0</v>
      </c>
      <c r="CK134" s="2">
        <f>ROUND(SUMIF(AA122:AA132,"=57800807",GY122:GY132),2)</f>
        <v>0</v>
      </c>
      <c r="CL134" s="2">
        <f>ROUND(SUMIF(AA122:AA132,"=57800807",GZ122:GZ132),2)</f>
        <v>0</v>
      </c>
      <c r="CM134" s="2">
        <f>ROUND(SUMIF(AA122:AA132,"=57800807",HD122:HD132),2)</f>
        <v>0</v>
      </c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>
        <v>0</v>
      </c>
    </row>
    <row r="136" spans="1:245" x14ac:dyDescent="0.25">
      <c r="A136" s="4">
        <v>50</v>
      </c>
      <c r="B136" s="4">
        <v>0</v>
      </c>
      <c r="C136" s="4">
        <v>0</v>
      </c>
      <c r="D136" s="4">
        <v>1</v>
      </c>
      <c r="E136" s="4">
        <v>201</v>
      </c>
      <c r="F136" s="4">
        <f>ROUND(Source!O134,O136)</f>
        <v>51522.27</v>
      </c>
      <c r="G136" s="4" t="s">
        <v>88</v>
      </c>
      <c r="H136" s="4" t="s">
        <v>89</v>
      </c>
      <c r="I136" s="4"/>
      <c r="J136" s="4"/>
      <c r="K136" s="4">
        <v>201</v>
      </c>
      <c r="L136" s="4">
        <v>1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51522.27</v>
      </c>
      <c r="X136" s="4">
        <v>1</v>
      </c>
      <c r="Y136" s="4">
        <v>51522.27</v>
      </c>
      <c r="Z136" s="4"/>
      <c r="AA136" s="4"/>
      <c r="AB136" s="4"/>
    </row>
    <row r="137" spans="1:245" x14ac:dyDescent="0.25">
      <c r="A137" s="4">
        <v>50</v>
      </c>
      <c r="B137" s="4">
        <v>0</v>
      </c>
      <c r="C137" s="4">
        <v>0</v>
      </c>
      <c r="D137" s="4">
        <v>1</v>
      </c>
      <c r="E137" s="4">
        <v>202</v>
      </c>
      <c r="F137" s="4">
        <f>ROUND(Source!P134,O137)</f>
        <v>51522.27</v>
      </c>
      <c r="G137" s="4" t="s">
        <v>90</v>
      </c>
      <c r="H137" s="4" t="s">
        <v>91</v>
      </c>
      <c r="I137" s="4"/>
      <c r="J137" s="4"/>
      <c r="K137" s="4">
        <v>202</v>
      </c>
      <c r="L137" s="4">
        <v>2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51522.27</v>
      </c>
      <c r="X137" s="4">
        <v>1</v>
      </c>
      <c r="Y137" s="4">
        <v>51522.27</v>
      </c>
      <c r="Z137" s="4"/>
      <c r="AA137" s="4"/>
      <c r="AB137" s="4"/>
    </row>
    <row r="138" spans="1:245" x14ac:dyDescent="0.25">
      <c r="A138" s="4">
        <v>50</v>
      </c>
      <c r="B138" s="4">
        <v>0</v>
      </c>
      <c r="C138" s="4">
        <v>0</v>
      </c>
      <c r="D138" s="4">
        <v>1</v>
      </c>
      <c r="E138" s="4">
        <v>222</v>
      </c>
      <c r="F138" s="4">
        <f>ROUND(Source!AO134,O138)</f>
        <v>0</v>
      </c>
      <c r="G138" s="4" t="s">
        <v>92</v>
      </c>
      <c r="H138" s="4" t="s">
        <v>93</v>
      </c>
      <c r="I138" s="4"/>
      <c r="J138" s="4"/>
      <c r="K138" s="4">
        <v>222</v>
      </c>
      <c r="L138" s="4">
        <v>3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45" x14ac:dyDescent="0.25">
      <c r="A139" s="4">
        <v>50</v>
      </c>
      <c r="B139" s="4">
        <v>0</v>
      </c>
      <c r="C139" s="4">
        <v>0</v>
      </c>
      <c r="D139" s="4">
        <v>1</v>
      </c>
      <c r="E139" s="4">
        <v>225</v>
      </c>
      <c r="F139" s="4">
        <f>ROUND(Source!AV134,O139)</f>
        <v>51522.27</v>
      </c>
      <c r="G139" s="4" t="s">
        <v>94</v>
      </c>
      <c r="H139" s="4" t="s">
        <v>95</v>
      </c>
      <c r="I139" s="4"/>
      <c r="J139" s="4"/>
      <c r="K139" s="4">
        <v>225</v>
      </c>
      <c r="L139" s="4">
        <v>4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51522.27</v>
      </c>
      <c r="X139" s="4">
        <v>1</v>
      </c>
      <c r="Y139" s="4">
        <v>51522.27</v>
      </c>
      <c r="Z139" s="4"/>
      <c r="AA139" s="4"/>
      <c r="AB139" s="4"/>
    </row>
    <row r="140" spans="1:245" x14ac:dyDescent="0.25">
      <c r="A140" s="4">
        <v>50</v>
      </c>
      <c r="B140" s="4">
        <v>0</v>
      </c>
      <c r="C140" s="4">
        <v>0</v>
      </c>
      <c r="D140" s="4">
        <v>1</v>
      </c>
      <c r="E140" s="4">
        <v>226</v>
      </c>
      <c r="F140" s="4">
        <f>ROUND(Source!AW134,O140)</f>
        <v>51522.27</v>
      </c>
      <c r="G140" s="4" t="s">
        <v>96</v>
      </c>
      <c r="H140" s="4" t="s">
        <v>97</v>
      </c>
      <c r="I140" s="4"/>
      <c r="J140" s="4"/>
      <c r="K140" s="4">
        <v>226</v>
      </c>
      <c r="L140" s="4">
        <v>5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51522.27</v>
      </c>
      <c r="X140" s="4">
        <v>1</v>
      </c>
      <c r="Y140" s="4">
        <v>51522.27</v>
      </c>
      <c r="Z140" s="4"/>
      <c r="AA140" s="4"/>
      <c r="AB140" s="4"/>
    </row>
    <row r="141" spans="1:245" x14ac:dyDescent="0.25">
      <c r="A141" s="4">
        <v>50</v>
      </c>
      <c r="B141" s="4">
        <v>0</v>
      </c>
      <c r="C141" s="4">
        <v>0</v>
      </c>
      <c r="D141" s="4">
        <v>1</v>
      </c>
      <c r="E141" s="4">
        <v>227</v>
      </c>
      <c r="F141" s="4">
        <f>ROUND(Source!AX134,O141)</f>
        <v>0</v>
      </c>
      <c r="G141" s="4" t="s">
        <v>98</v>
      </c>
      <c r="H141" s="4" t="s">
        <v>99</v>
      </c>
      <c r="I141" s="4"/>
      <c r="J141" s="4"/>
      <c r="K141" s="4">
        <v>227</v>
      </c>
      <c r="L141" s="4">
        <v>6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45" x14ac:dyDescent="0.25">
      <c r="A142" s="4">
        <v>50</v>
      </c>
      <c r="B142" s="4">
        <v>0</v>
      </c>
      <c r="C142" s="4">
        <v>0</v>
      </c>
      <c r="D142" s="4">
        <v>1</v>
      </c>
      <c r="E142" s="4">
        <v>228</v>
      </c>
      <c r="F142" s="4">
        <f>ROUND(Source!AY134,O142)</f>
        <v>51522.27</v>
      </c>
      <c r="G142" s="4" t="s">
        <v>100</v>
      </c>
      <c r="H142" s="4" t="s">
        <v>101</v>
      </c>
      <c r="I142" s="4"/>
      <c r="J142" s="4"/>
      <c r="K142" s="4">
        <v>228</v>
      </c>
      <c r="L142" s="4">
        <v>7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51522.27</v>
      </c>
      <c r="X142" s="4">
        <v>1</v>
      </c>
      <c r="Y142" s="4">
        <v>51522.27</v>
      </c>
      <c r="Z142" s="4"/>
      <c r="AA142" s="4"/>
      <c r="AB142" s="4"/>
    </row>
    <row r="143" spans="1:245" x14ac:dyDescent="0.25">
      <c r="A143" s="4">
        <v>50</v>
      </c>
      <c r="B143" s="4">
        <v>0</v>
      </c>
      <c r="C143" s="4">
        <v>0</v>
      </c>
      <c r="D143" s="4">
        <v>1</v>
      </c>
      <c r="E143" s="4">
        <v>216</v>
      </c>
      <c r="F143" s="4">
        <f>ROUND(Source!AP134,O143)</f>
        <v>0</v>
      </c>
      <c r="G143" s="4" t="s">
        <v>102</v>
      </c>
      <c r="H143" s="4" t="s">
        <v>103</v>
      </c>
      <c r="I143" s="4"/>
      <c r="J143" s="4"/>
      <c r="K143" s="4">
        <v>216</v>
      </c>
      <c r="L143" s="4">
        <v>8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45" x14ac:dyDescent="0.25">
      <c r="A144" s="4">
        <v>50</v>
      </c>
      <c r="B144" s="4">
        <v>0</v>
      </c>
      <c r="C144" s="4">
        <v>0</v>
      </c>
      <c r="D144" s="4">
        <v>1</v>
      </c>
      <c r="E144" s="4">
        <v>223</v>
      </c>
      <c r="F144" s="4">
        <f>ROUND(Source!AQ134,O144)</f>
        <v>0</v>
      </c>
      <c r="G144" s="4" t="s">
        <v>104</v>
      </c>
      <c r="H144" s="4" t="s">
        <v>105</v>
      </c>
      <c r="I144" s="4"/>
      <c r="J144" s="4"/>
      <c r="K144" s="4">
        <v>223</v>
      </c>
      <c r="L144" s="4">
        <v>9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5">
      <c r="A145" s="4">
        <v>50</v>
      </c>
      <c r="B145" s="4">
        <v>0</v>
      </c>
      <c r="C145" s="4">
        <v>0</v>
      </c>
      <c r="D145" s="4">
        <v>1</v>
      </c>
      <c r="E145" s="4">
        <v>229</v>
      </c>
      <c r="F145" s="4">
        <f>ROUND(Source!AZ134,O145)</f>
        <v>0</v>
      </c>
      <c r="G145" s="4" t="s">
        <v>106</v>
      </c>
      <c r="H145" s="4" t="s">
        <v>107</v>
      </c>
      <c r="I145" s="4"/>
      <c r="J145" s="4"/>
      <c r="K145" s="4">
        <v>229</v>
      </c>
      <c r="L145" s="4">
        <v>10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5">
      <c r="A146" s="4">
        <v>50</v>
      </c>
      <c r="B146" s="4">
        <v>0</v>
      </c>
      <c r="C146" s="4">
        <v>0</v>
      </c>
      <c r="D146" s="4">
        <v>1</v>
      </c>
      <c r="E146" s="4">
        <v>203</v>
      </c>
      <c r="F146" s="4">
        <f>ROUND(Source!Q134,O146)</f>
        <v>0</v>
      </c>
      <c r="G146" s="4" t="s">
        <v>108</v>
      </c>
      <c r="H146" s="4" t="s">
        <v>109</v>
      </c>
      <c r="I146" s="4"/>
      <c r="J146" s="4"/>
      <c r="K146" s="4">
        <v>203</v>
      </c>
      <c r="L146" s="4">
        <v>11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5">
      <c r="A147" s="4">
        <v>50</v>
      </c>
      <c r="B147" s="4">
        <v>0</v>
      </c>
      <c r="C147" s="4">
        <v>0</v>
      </c>
      <c r="D147" s="4">
        <v>1</v>
      </c>
      <c r="E147" s="4">
        <v>231</v>
      </c>
      <c r="F147" s="4">
        <f>ROUND(Source!BB134,O147)</f>
        <v>0</v>
      </c>
      <c r="G147" s="4" t="s">
        <v>110</v>
      </c>
      <c r="H147" s="4" t="s">
        <v>111</v>
      </c>
      <c r="I147" s="4"/>
      <c r="J147" s="4"/>
      <c r="K147" s="4">
        <v>231</v>
      </c>
      <c r="L147" s="4">
        <v>12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5">
      <c r="A148" s="4">
        <v>50</v>
      </c>
      <c r="B148" s="4">
        <v>0</v>
      </c>
      <c r="C148" s="4">
        <v>0</v>
      </c>
      <c r="D148" s="4">
        <v>1</v>
      </c>
      <c r="E148" s="4">
        <v>204</v>
      </c>
      <c r="F148" s="4">
        <f>ROUND(Source!R134,O148)</f>
        <v>0</v>
      </c>
      <c r="G148" s="4" t="s">
        <v>112</v>
      </c>
      <c r="H148" s="4" t="s">
        <v>113</v>
      </c>
      <c r="I148" s="4"/>
      <c r="J148" s="4"/>
      <c r="K148" s="4">
        <v>204</v>
      </c>
      <c r="L148" s="4">
        <v>13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5">
      <c r="A149" s="4">
        <v>50</v>
      </c>
      <c r="B149" s="4">
        <v>0</v>
      </c>
      <c r="C149" s="4">
        <v>0</v>
      </c>
      <c r="D149" s="4">
        <v>1</v>
      </c>
      <c r="E149" s="4">
        <v>205</v>
      </c>
      <c r="F149" s="4">
        <f>ROUND(Source!S134,O149)</f>
        <v>0</v>
      </c>
      <c r="G149" s="4" t="s">
        <v>114</v>
      </c>
      <c r="H149" s="4" t="s">
        <v>115</v>
      </c>
      <c r="I149" s="4"/>
      <c r="J149" s="4"/>
      <c r="K149" s="4">
        <v>205</v>
      </c>
      <c r="L149" s="4">
        <v>14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5">
      <c r="A150" s="4">
        <v>50</v>
      </c>
      <c r="B150" s="4">
        <v>0</v>
      </c>
      <c r="C150" s="4">
        <v>0</v>
      </c>
      <c r="D150" s="4">
        <v>1</v>
      </c>
      <c r="E150" s="4">
        <v>232</v>
      </c>
      <c r="F150" s="4">
        <f>ROUND(Source!BC134,O150)</f>
        <v>0</v>
      </c>
      <c r="G150" s="4" t="s">
        <v>116</v>
      </c>
      <c r="H150" s="4" t="s">
        <v>117</v>
      </c>
      <c r="I150" s="4"/>
      <c r="J150" s="4"/>
      <c r="K150" s="4">
        <v>232</v>
      </c>
      <c r="L150" s="4">
        <v>15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5">
      <c r="A151" s="4">
        <v>50</v>
      </c>
      <c r="B151" s="4">
        <v>0</v>
      </c>
      <c r="C151" s="4">
        <v>0</v>
      </c>
      <c r="D151" s="4">
        <v>1</v>
      </c>
      <c r="E151" s="4">
        <v>214</v>
      </c>
      <c r="F151" s="4">
        <f>ROUND(Source!AS134,O151)</f>
        <v>35844.839999999997</v>
      </c>
      <c r="G151" s="4" t="s">
        <v>118</v>
      </c>
      <c r="H151" s="4" t="s">
        <v>119</v>
      </c>
      <c r="I151" s="4"/>
      <c r="J151" s="4"/>
      <c r="K151" s="4">
        <v>214</v>
      </c>
      <c r="L151" s="4">
        <v>16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35844.839999999997</v>
      </c>
      <c r="X151" s="4">
        <v>1</v>
      </c>
      <c r="Y151" s="4">
        <v>35844.839999999997</v>
      </c>
      <c r="Z151" s="4"/>
      <c r="AA151" s="4"/>
      <c r="AB151" s="4"/>
    </row>
    <row r="152" spans="1:28" x14ac:dyDescent="0.25">
      <c r="A152" s="4">
        <v>50</v>
      </c>
      <c r="B152" s="4">
        <v>0</v>
      </c>
      <c r="C152" s="4">
        <v>0</v>
      </c>
      <c r="D152" s="4">
        <v>1</v>
      </c>
      <c r="E152" s="4">
        <v>215</v>
      </c>
      <c r="F152" s="4">
        <f>ROUND(Source!AT134,O152)</f>
        <v>15677.43</v>
      </c>
      <c r="G152" s="4" t="s">
        <v>120</v>
      </c>
      <c r="H152" s="4" t="s">
        <v>121</v>
      </c>
      <c r="I152" s="4"/>
      <c r="J152" s="4"/>
      <c r="K152" s="4">
        <v>215</v>
      </c>
      <c r="L152" s="4">
        <v>17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15677.43</v>
      </c>
      <c r="X152" s="4">
        <v>1</v>
      </c>
      <c r="Y152" s="4">
        <v>15677.43</v>
      </c>
      <c r="Z152" s="4"/>
      <c r="AA152" s="4"/>
      <c r="AB152" s="4"/>
    </row>
    <row r="153" spans="1:28" x14ac:dyDescent="0.25">
      <c r="A153" s="4">
        <v>50</v>
      </c>
      <c r="B153" s="4">
        <v>0</v>
      </c>
      <c r="C153" s="4">
        <v>0</v>
      </c>
      <c r="D153" s="4">
        <v>1</v>
      </c>
      <c r="E153" s="4">
        <v>217</v>
      </c>
      <c r="F153" s="4">
        <f>ROUND(Source!AU134,O153)</f>
        <v>0</v>
      </c>
      <c r="G153" s="4" t="s">
        <v>122</v>
      </c>
      <c r="H153" s="4" t="s">
        <v>123</v>
      </c>
      <c r="I153" s="4"/>
      <c r="J153" s="4"/>
      <c r="K153" s="4">
        <v>217</v>
      </c>
      <c r="L153" s="4">
        <v>18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5">
      <c r="A154" s="4">
        <v>50</v>
      </c>
      <c r="B154" s="4">
        <v>0</v>
      </c>
      <c r="C154" s="4">
        <v>0</v>
      </c>
      <c r="D154" s="4">
        <v>1</v>
      </c>
      <c r="E154" s="4">
        <v>230</v>
      </c>
      <c r="F154" s="4">
        <f>ROUND(Source!BA134,O154)</f>
        <v>0</v>
      </c>
      <c r="G154" s="4" t="s">
        <v>124</v>
      </c>
      <c r="H154" s="4" t="s">
        <v>125</v>
      </c>
      <c r="I154" s="4"/>
      <c r="J154" s="4"/>
      <c r="K154" s="4">
        <v>230</v>
      </c>
      <c r="L154" s="4">
        <v>19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5">
      <c r="A155" s="4">
        <v>50</v>
      </c>
      <c r="B155" s="4">
        <v>0</v>
      </c>
      <c r="C155" s="4">
        <v>0</v>
      </c>
      <c r="D155" s="4">
        <v>1</v>
      </c>
      <c r="E155" s="4">
        <v>206</v>
      </c>
      <c r="F155" s="4">
        <f>ROUND(Source!T134,O155)</f>
        <v>0</v>
      </c>
      <c r="G155" s="4" t="s">
        <v>126</v>
      </c>
      <c r="H155" s="4" t="s">
        <v>127</v>
      </c>
      <c r="I155" s="4"/>
      <c r="J155" s="4"/>
      <c r="K155" s="4">
        <v>206</v>
      </c>
      <c r="L155" s="4">
        <v>20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5">
      <c r="A156" s="4">
        <v>50</v>
      </c>
      <c r="B156" s="4">
        <v>0</v>
      </c>
      <c r="C156" s="4">
        <v>0</v>
      </c>
      <c r="D156" s="4">
        <v>1</v>
      </c>
      <c r="E156" s="4">
        <v>207</v>
      </c>
      <c r="F156" s="4">
        <f>ROUND(Source!U134,O156)</f>
        <v>0</v>
      </c>
      <c r="G156" s="4" t="s">
        <v>128</v>
      </c>
      <c r="H156" s="4" t="s">
        <v>129</v>
      </c>
      <c r="I156" s="4"/>
      <c r="J156" s="4"/>
      <c r="K156" s="4">
        <v>207</v>
      </c>
      <c r="L156" s="4">
        <v>21</v>
      </c>
      <c r="M156" s="4">
        <v>3</v>
      </c>
      <c r="N156" s="4" t="s">
        <v>3</v>
      </c>
      <c r="O156" s="4">
        <v>7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5">
      <c r="A157" s="4">
        <v>50</v>
      </c>
      <c r="B157" s="4">
        <v>0</v>
      </c>
      <c r="C157" s="4">
        <v>0</v>
      </c>
      <c r="D157" s="4">
        <v>1</v>
      </c>
      <c r="E157" s="4">
        <v>208</v>
      </c>
      <c r="F157" s="4">
        <f>ROUND(Source!V134,O157)</f>
        <v>0</v>
      </c>
      <c r="G157" s="4" t="s">
        <v>130</v>
      </c>
      <c r="H157" s="4" t="s">
        <v>131</v>
      </c>
      <c r="I157" s="4"/>
      <c r="J157" s="4"/>
      <c r="K157" s="4">
        <v>208</v>
      </c>
      <c r="L157" s="4">
        <v>22</v>
      </c>
      <c r="M157" s="4">
        <v>3</v>
      </c>
      <c r="N157" s="4" t="s">
        <v>3</v>
      </c>
      <c r="O157" s="4">
        <v>7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5">
      <c r="A158" s="4">
        <v>50</v>
      </c>
      <c r="B158" s="4">
        <v>0</v>
      </c>
      <c r="C158" s="4">
        <v>0</v>
      </c>
      <c r="D158" s="4">
        <v>1</v>
      </c>
      <c r="E158" s="4">
        <v>209</v>
      </c>
      <c r="F158" s="4">
        <f>ROUND(Source!W134,O158)</f>
        <v>0</v>
      </c>
      <c r="G158" s="4" t="s">
        <v>132</v>
      </c>
      <c r="H158" s="4" t="s">
        <v>133</v>
      </c>
      <c r="I158" s="4"/>
      <c r="J158" s="4"/>
      <c r="K158" s="4">
        <v>209</v>
      </c>
      <c r="L158" s="4">
        <v>23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5">
      <c r="A159" s="4">
        <v>50</v>
      </c>
      <c r="B159" s="4">
        <v>0</v>
      </c>
      <c r="C159" s="4">
        <v>0</v>
      </c>
      <c r="D159" s="4">
        <v>1</v>
      </c>
      <c r="E159" s="4">
        <v>233</v>
      </c>
      <c r="F159" s="4">
        <f>ROUND(Source!BD134,O159)</f>
        <v>0</v>
      </c>
      <c r="G159" s="4" t="s">
        <v>134</v>
      </c>
      <c r="H159" s="4" t="s">
        <v>135</v>
      </c>
      <c r="I159" s="4"/>
      <c r="J159" s="4"/>
      <c r="K159" s="4">
        <v>233</v>
      </c>
      <c r="L159" s="4">
        <v>24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5">
      <c r="A160" s="4">
        <v>50</v>
      </c>
      <c r="B160" s="4">
        <v>0</v>
      </c>
      <c r="C160" s="4">
        <v>0</v>
      </c>
      <c r="D160" s="4">
        <v>1</v>
      </c>
      <c r="E160" s="4">
        <v>210</v>
      </c>
      <c r="F160" s="4">
        <f>ROUND(Source!X134,O160)</f>
        <v>0</v>
      </c>
      <c r="G160" s="4" t="s">
        <v>136</v>
      </c>
      <c r="H160" s="4" t="s">
        <v>137</v>
      </c>
      <c r="I160" s="4"/>
      <c r="J160" s="4"/>
      <c r="K160" s="4">
        <v>210</v>
      </c>
      <c r="L160" s="4">
        <v>25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45" x14ac:dyDescent="0.25">
      <c r="A161" s="4">
        <v>50</v>
      </c>
      <c r="B161" s="4">
        <v>0</v>
      </c>
      <c r="C161" s="4">
        <v>0</v>
      </c>
      <c r="D161" s="4">
        <v>1</v>
      </c>
      <c r="E161" s="4">
        <v>211</v>
      </c>
      <c r="F161" s="4">
        <f>ROUND(Source!Y134,O161)</f>
        <v>0</v>
      </c>
      <c r="G161" s="4" t="s">
        <v>138</v>
      </c>
      <c r="H161" s="4" t="s">
        <v>139</v>
      </c>
      <c r="I161" s="4"/>
      <c r="J161" s="4"/>
      <c r="K161" s="4">
        <v>211</v>
      </c>
      <c r="L161" s="4">
        <v>26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45" x14ac:dyDescent="0.25">
      <c r="A162" s="4">
        <v>50</v>
      </c>
      <c r="B162" s="4">
        <v>0</v>
      </c>
      <c r="C162" s="4">
        <v>0</v>
      </c>
      <c r="D162" s="4">
        <v>1</v>
      </c>
      <c r="E162" s="4">
        <v>224</v>
      </c>
      <c r="F162" s="4">
        <f>ROUND(Source!AR134,O162)</f>
        <v>51522.27</v>
      </c>
      <c r="G162" s="4" t="s">
        <v>140</v>
      </c>
      <c r="H162" s="4" t="s">
        <v>141</v>
      </c>
      <c r="I162" s="4"/>
      <c r="J162" s="4"/>
      <c r="K162" s="4">
        <v>224</v>
      </c>
      <c r="L162" s="4">
        <v>27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51522.27</v>
      </c>
      <c r="X162" s="4">
        <v>1</v>
      </c>
      <c r="Y162" s="4">
        <v>51522.27</v>
      </c>
      <c r="Z162" s="4"/>
      <c r="AA162" s="4"/>
      <c r="AB162" s="4"/>
    </row>
    <row r="164" spans="1:245" x14ac:dyDescent="0.25">
      <c r="A164" s="1">
        <v>4</v>
      </c>
      <c r="B164" s="1">
        <v>1</v>
      </c>
      <c r="C164" s="1"/>
      <c r="D164" s="1">
        <f>ROW(A170)</f>
        <v>170</v>
      </c>
      <c r="E164" s="1"/>
      <c r="F164" s="1" t="s">
        <v>17</v>
      </c>
      <c r="G164" s="1" t="s">
        <v>212</v>
      </c>
      <c r="H164" s="1" t="s">
        <v>3</v>
      </c>
      <c r="I164" s="1">
        <v>0</v>
      </c>
      <c r="J164" s="1"/>
      <c r="K164" s="1">
        <v>0</v>
      </c>
      <c r="L164" s="1"/>
      <c r="M164" s="1" t="s">
        <v>3</v>
      </c>
      <c r="N164" s="1"/>
      <c r="O164" s="1"/>
      <c r="P164" s="1"/>
      <c r="Q164" s="1"/>
      <c r="R164" s="1"/>
      <c r="S164" s="1">
        <v>0</v>
      </c>
      <c r="T164" s="1"/>
      <c r="U164" s="1" t="s">
        <v>3</v>
      </c>
      <c r="V164" s="1">
        <v>0</v>
      </c>
      <c r="W164" s="1"/>
      <c r="X164" s="1"/>
      <c r="Y164" s="1"/>
      <c r="Z164" s="1"/>
      <c r="AA164" s="1"/>
      <c r="AB164" s="1" t="s">
        <v>3</v>
      </c>
      <c r="AC164" s="1" t="s">
        <v>3</v>
      </c>
      <c r="AD164" s="1" t="s">
        <v>3</v>
      </c>
      <c r="AE164" s="1" t="s">
        <v>3</v>
      </c>
      <c r="AF164" s="1" t="s">
        <v>3</v>
      </c>
      <c r="AG164" s="1" t="s">
        <v>3</v>
      </c>
      <c r="AH164" s="1"/>
      <c r="AI164" s="1"/>
      <c r="AJ164" s="1"/>
      <c r="AK164" s="1"/>
      <c r="AL164" s="1"/>
      <c r="AM164" s="1"/>
      <c r="AN164" s="1"/>
      <c r="AO164" s="1"/>
      <c r="AP164" s="1" t="s">
        <v>3</v>
      </c>
      <c r="AQ164" s="1" t="s">
        <v>3</v>
      </c>
      <c r="AR164" s="1" t="s">
        <v>3</v>
      </c>
      <c r="AS164" s="1"/>
      <c r="AT164" s="1"/>
      <c r="AU164" s="1"/>
      <c r="AV164" s="1"/>
      <c r="AW164" s="1"/>
      <c r="AX164" s="1"/>
      <c r="AY164" s="1"/>
      <c r="AZ164" s="1" t="s">
        <v>3</v>
      </c>
      <c r="BA164" s="1"/>
      <c r="BB164" s="1" t="s">
        <v>3</v>
      </c>
      <c r="BC164" s="1" t="s">
        <v>3</v>
      </c>
      <c r="BD164" s="1" t="s">
        <v>3</v>
      </c>
      <c r="BE164" s="1" t="s">
        <v>3</v>
      </c>
      <c r="BF164" s="1" t="s">
        <v>3</v>
      </c>
      <c r="BG164" s="1" t="s">
        <v>3</v>
      </c>
      <c r="BH164" s="1" t="s">
        <v>3</v>
      </c>
      <c r="BI164" s="1" t="s">
        <v>3</v>
      </c>
      <c r="BJ164" s="1" t="s">
        <v>3</v>
      </c>
      <c r="BK164" s="1" t="s">
        <v>3</v>
      </c>
      <c r="BL164" s="1" t="s">
        <v>3</v>
      </c>
      <c r="BM164" s="1" t="s">
        <v>3</v>
      </c>
      <c r="BN164" s="1" t="s">
        <v>3</v>
      </c>
      <c r="BO164" s="1" t="s">
        <v>3</v>
      </c>
      <c r="BP164" s="1" t="s">
        <v>3</v>
      </c>
      <c r="BQ164" s="1"/>
      <c r="BR164" s="1"/>
      <c r="BS164" s="1"/>
      <c r="BT164" s="1"/>
      <c r="BU164" s="1"/>
      <c r="BV164" s="1"/>
      <c r="BW164" s="1"/>
      <c r="BX164" s="1">
        <v>0</v>
      </c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>
        <v>0</v>
      </c>
    </row>
    <row r="166" spans="1:245" x14ac:dyDescent="0.25">
      <c r="A166" s="2">
        <v>52</v>
      </c>
      <c r="B166" s="2">
        <f t="shared" ref="B166:G166" si="94">B170</f>
        <v>1</v>
      </c>
      <c r="C166" s="2">
        <f t="shared" si="94"/>
        <v>4</v>
      </c>
      <c r="D166" s="2">
        <f t="shared" si="94"/>
        <v>164</v>
      </c>
      <c r="E166" s="2">
        <f t="shared" si="94"/>
        <v>0</v>
      </c>
      <c r="F166" s="2" t="str">
        <f t="shared" si="94"/>
        <v>Новый раздел</v>
      </c>
      <c r="G166" s="2" t="str">
        <f t="shared" si="94"/>
        <v>Информационная безопасность</v>
      </c>
      <c r="H166" s="2"/>
      <c r="I166" s="2"/>
      <c r="J166" s="2"/>
      <c r="K166" s="2"/>
      <c r="L166" s="2"/>
      <c r="M166" s="2"/>
      <c r="N166" s="2"/>
      <c r="O166" s="2">
        <f t="shared" ref="O166:AT166" si="95">O170</f>
        <v>248156.57</v>
      </c>
      <c r="P166" s="2">
        <f t="shared" si="95"/>
        <v>248156.57</v>
      </c>
      <c r="Q166" s="2">
        <f t="shared" si="95"/>
        <v>0</v>
      </c>
      <c r="R166" s="2">
        <f t="shared" si="95"/>
        <v>0</v>
      </c>
      <c r="S166" s="2">
        <f t="shared" si="95"/>
        <v>0</v>
      </c>
      <c r="T166" s="2">
        <f t="shared" si="95"/>
        <v>0</v>
      </c>
      <c r="U166" s="2">
        <f t="shared" si="95"/>
        <v>0</v>
      </c>
      <c r="V166" s="2">
        <f t="shared" si="95"/>
        <v>0</v>
      </c>
      <c r="W166" s="2">
        <f t="shared" si="95"/>
        <v>0</v>
      </c>
      <c r="X166" s="2">
        <f t="shared" si="95"/>
        <v>0</v>
      </c>
      <c r="Y166" s="2">
        <f t="shared" si="95"/>
        <v>0</v>
      </c>
      <c r="Z166" s="2">
        <f t="shared" si="95"/>
        <v>0</v>
      </c>
      <c r="AA166" s="2">
        <f t="shared" si="95"/>
        <v>0</v>
      </c>
      <c r="AB166" s="2">
        <f t="shared" si="95"/>
        <v>248156.57</v>
      </c>
      <c r="AC166" s="2">
        <f t="shared" si="95"/>
        <v>248156.57</v>
      </c>
      <c r="AD166" s="2">
        <f t="shared" si="95"/>
        <v>0</v>
      </c>
      <c r="AE166" s="2">
        <f t="shared" si="95"/>
        <v>0</v>
      </c>
      <c r="AF166" s="2">
        <f t="shared" si="95"/>
        <v>0</v>
      </c>
      <c r="AG166" s="2">
        <f t="shared" si="95"/>
        <v>0</v>
      </c>
      <c r="AH166" s="2">
        <f t="shared" si="95"/>
        <v>0</v>
      </c>
      <c r="AI166" s="2">
        <f t="shared" si="95"/>
        <v>0</v>
      </c>
      <c r="AJ166" s="2">
        <f t="shared" si="95"/>
        <v>0</v>
      </c>
      <c r="AK166" s="2">
        <f t="shared" si="95"/>
        <v>0</v>
      </c>
      <c r="AL166" s="2">
        <f t="shared" si="95"/>
        <v>0</v>
      </c>
      <c r="AM166" s="2">
        <f t="shared" si="95"/>
        <v>0</v>
      </c>
      <c r="AN166" s="2">
        <f t="shared" si="95"/>
        <v>0</v>
      </c>
      <c r="AO166" s="2">
        <f t="shared" si="95"/>
        <v>0</v>
      </c>
      <c r="AP166" s="2">
        <f t="shared" si="95"/>
        <v>248156.57</v>
      </c>
      <c r="AQ166" s="2">
        <f t="shared" si="95"/>
        <v>0</v>
      </c>
      <c r="AR166" s="2">
        <f t="shared" si="95"/>
        <v>248156.57</v>
      </c>
      <c r="AS166" s="2">
        <f t="shared" si="95"/>
        <v>0</v>
      </c>
      <c r="AT166" s="2">
        <f t="shared" si="95"/>
        <v>0</v>
      </c>
      <c r="AU166" s="2">
        <f t="shared" ref="AU166:BZ166" si="96">AU170</f>
        <v>0</v>
      </c>
      <c r="AV166" s="2">
        <f t="shared" si="96"/>
        <v>248156.57</v>
      </c>
      <c r="AW166" s="2">
        <f t="shared" si="96"/>
        <v>0</v>
      </c>
      <c r="AX166" s="2">
        <f t="shared" si="96"/>
        <v>0</v>
      </c>
      <c r="AY166" s="2">
        <f t="shared" si="96"/>
        <v>0</v>
      </c>
      <c r="AZ166" s="2">
        <f t="shared" si="96"/>
        <v>248156.57</v>
      </c>
      <c r="BA166" s="2">
        <f t="shared" si="96"/>
        <v>0</v>
      </c>
      <c r="BB166" s="2">
        <f t="shared" si="96"/>
        <v>0</v>
      </c>
      <c r="BC166" s="2">
        <f t="shared" si="96"/>
        <v>0</v>
      </c>
      <c r="BD166" s="2">
        <f t="shared" si="96"/>
        <v>0</v>
      </c>
      <c r="BE166" s="2">
        <f t="shared" si="96"/>
        <v>0</v>
      </c>
      <c r="BF166" s="2">
        <f t="shared" si="96"/>
        <v>0</v>
      </c>
      <c r="BG166" s="2">
        <f t="shared" si="96"/>
        <v>0</v>
      </c>
      <c r="BH166" s="2">
        <f t="shared" si="96"/>
        <v>0</v>
      </c>
      <c r="BI166" s="2">
        <f t="shared" si="96"/>
        <v>0</v>
      </c>
      <c r="BJ166" s="2">
        <f t="shared" si="96"/>
        <v>0</v>
      </c>
      <c r="BK166" s="2">
        <f t="shared" si="96"/>
        <v>0</v>
      </c>
      <c r="BL166" s="2">
        <f t="shared" si="96"/>
        <v>0</v>
      </c>
      <c r="BM166" s="2">
        <f t="shared" si="96"/>
        <v>0</v>
      </c>
      <c r="BN166" s="2">
        <f t="shared" si="96"/>
        <v>0</v>
      </c>
      <c r="BO166" s="2">
        <f t="shared" si="96"/>
        <v>0</v>
      </c>
      <c r="BP166" s="2">
        <f t="shared" si="96"/>
        <v>0</v>
      </c>
      <c r="BQ166" s="2">
        <f t="shared" si="96"/>
        <v>0</v>
      </c>
      <c r="BR166" s="2">
        <f t="shared" si="96"/>
        <v>0</v>
      </c>
      <c r="BS166" s="2">
        <f t="shared" si="96"/>
        <v>0</v>
      </c>
      <c r="BT166" s="2">
        <f t="shared" si="96"/>
        <v>0</v>
      </c>
      <c r="BU166" s="2">
        <f t="shared" si="96"/>
        <v>0</v>
      </c>
      <c r="BV166" s="2">
        <f t="shared" si="96"/>
        <v>0</v>
      </c>
      <c r="BW166" s="2">
        <f t="shared" si="96"/>
        <v>0</v>
      </c>
      <c r="BX166" s="2">
        <f t="shared" si="96"/>
        <v>0</v>
      </c>
      <c r="BY166" s="2">
        <f t="shared" si="96"/>
        <v>248156.57</v>
      </c>
      <c r="BZ166" s="2">
        <f t="shared" si="96"/>
        <v>0</v>
      </c>
      <c r="CA166" s="2">
        <f t="shared" ref="CA166:DF166" si="97">CA170</f>
        <v>248156.57</v>
      </c>
      <c r="CB166" s="2">
        <f t="shared" si="97"/>
        <v>0</v>
      </c>
      <c r="CC166" s="2">
        <f t="shared" si="97"/>
        <v>0</v>
      </c>
      <c r="CD166" s="2">
        <f t="shared" si="97"/>
        <v>0</v>
      </c>
      <c r="CE166" s="2">
        <f t="shared" si="97"/>
        <v>248156.57</v>
      </c>
      <c r="CF166" s="2">
        <f t="shared" si="97"/>
        <v>0</v>
      </c>
      <c r="CG166" s="2">
        <f t="shared" si="97"/>
        <v>0</v>
      </c>
      <c r="CH166" s="2">
        <f t="shared" si="97"/>
        <v>0</v>
      </c>
      <c r="CI166" s="2">
        <f t="shared" si="97"/>
        <v>248156.57</v>
      </c>
      <c r="CJ166" s="2">
        <f t="shared" si="97"/>
        <v>0</v>
      </c>
      <c r="CK166" s="2">
        <f t="shared" si="97"/>
        <v>0</v>
      </c>
      <c r="CL166" s="2">
        <f t="shared" si="97"/>
        <v>0</v>
      </c>
      <c r="CM166" s="2">
        <f t="shared" si="97"/>
        <v>0</v>
      </c>
      <c r="CN166" s="2">
        <f t="shared" si="97"/>
        <v>0</v>
      </c>
      <c r="CO166" s="2">
        <f t="shared" si="97"/>
        <v>0</v>
      </c>
      <c r="CP166" s="2">
        <f t="shared" si="97"/>
        <v>0</v>
      </c>
      <c r="CQ166" s="2">
        <f t="shared" si="97"/>
        <v>0</v>
      </c>
      <c r="CR166" s="2">
        <f t="shared" si="97"/>
        <v>0</v>
      </c>
      <c r="CS166" s="2">
        <f t="shared" si="97"/>
        <v>0</v>
      </c>
      <c r="CT166" s="2">
        <f t="shared" si="97"/>
        <v>0</v>
      </c>
      <c r="CU166" s="2">
        <f t="shared" si="97"/>
        <v>0</v>
      </c>
      <c r="CV166" s="2">
        <f t="shared" si="97"/>
        <v>0</v>
      </c>
      <c r="CW166" s="2">
        <f t="shared" si="97"/>
        <v>0</v>
      </c>
      <c r="CX166" s="2">
        <f t="shared" si="97"/>
        <v>0</v>
      </c>
      <c r="CY166" s="2">
        <f t="shared" si="97"/>
        <v>0</v>
      </c>
      <c r="CZ166" s="2">
        <f t="shared" si="97"/>
        <v>0</v>
      </c>
      <c r="DA166" s="2">
        <f t="shared" si="97"/>
        <v>0</v>
      </c>
      <c r="DB166" s="2">
        <f t="shared" si="97"/>
        <v>0</v>
      </c>
      <c r="DC166" s="2">
        <f t="shared" si="97"/>
        <v>0</v>
      </c>
      <c r="DD166" s="2">
        <f t="shared" si="97"/>
        <v>0</v>
      </c>
      <c r="DE166" s="2">
        <f t="shared" si="97"/>
        <v>0</v>
      </c>
      <c r="DF166" s="2">
        <f t="shared" si="97"/>
        <v>0</v>
      </c>
      <c r="DG166" s="3">
        <f t="shared" ref="DG166:EL166" si="98">DG170</f>
        <v>0</v>
      </c>
      <c r="DH166" s="3">
        <f t="shared" si="98"/>
        <v>0</v>
      </c>
      <c r="DI166" s="3">
        <f t="shared" si="98"/>
        <v>0</v>
      </c>
      <c r="DJ166" s="3">
        <f t="shared" si="98"/>
        <v>0</v>
      </c>
      <c r="DK166" s="3">
        <f t="shared" si="98"/>
        <v>0</v>
      </c>
      <c r="DL166" s="3">
        <f t="shared" si="98"/>
        <v>0</v>
      </c>
      <c r="DM166" s="3">
        <f t="shared" si="98"/>
        <v>0</v>
      </c>
      <c r="DN166" s="3">
        <f t="shared" si="98"/>
        <v>0</v>
      </c>
      <c r="DO166" s="3">
        <f t="shared" si="98"/>
        <v>0</v>
      </c>
      <c r="DP166" s="3">
        <f t="shared" si="98"/>
        <v>0</v>
      </c>
      <c r="DQ166" s="3">
        <f t="shared" si="98"/>
        <v>0</v>
      </c>
      <c r="DR166" s="3">
        <f t="shared" si="98"/>
        <v>0</v>
      </c>
      <c r="DS166" s="3">
        <f t="shared" si="98"/>
        <v>0</v>
      </c>
      <c r="DT166" s="3">
        <f t="shared" si="98"/>
        <v>0</v>
      </c>
      <c r="DU166" s="3">
        <f t="shared" si="98"/>
        <v>0</v>
      </c>
      <c r="DV166" s="3">
        <f t="shared" si="98"/>
        <v>0</v>
      </c>
      <c r="DW166" s="3">
        <f t="shared" si="98"/>
        <v>0</v>
      </c>
      <c r="DX166" s="3">
        <f t="shared" si="98"/>
        <v>0</v>
      </c>
      <c r="DY166" s="3">
        <f t="shared" si="98"/>
        <v>0</v>
      </c>
      <c r="DZ166" s="3">
        <f t="shared" si="98"/>
        <v>0</v>
      </c>
      <c r="EA166" s="3">
        <f t="shared" si="98"/>
        <v>0</v>
      </c>
      <c r="EB166" s="3">
        <f t="shared" si="98"/>
        <v>0</v>
      </c>
      <c r="EC166" s="3">
        <f t="shared" si="98"/>
        <v>0</v>
      </c>
      <c r="ED166" s="3">
        <f t="shared" si="98"/>
        <v>0</v>
      </c>
      <c r="EE166" s="3">
        <f t="shared" si="98"/>
        <v>0</v>
      </c>
      <c r="EF166" s="3">
        <f t="shared" si="98"/>
        <v>0</v>
      </c>
      <c r="EG166" s="3">
        <f t="shared" si="98"/>
        <v>0</v>
      </c>
      <c r="EH166" s="3">
        <f t="shared" si="98"/>
        <v>0</v>
      </c>
      <c r="EI166" s="3">
        <f t="shared" si="98"/>
        <v>0</v>
      </c>
      <c r="EJ166" s="3">
        <f t="shared" si="98"/>
        <v>0</v>
      </c>
      <c r="EK166" s="3">
        <f t="shared" si="98"/>
        <v>0</v>
      </c>
      <c r="EL166" s="3">
        <f t="shared" si="98"/>
        <v>0</v>
      </c>
      <c r="EM166" s="3">
        <f t="shared" ref="EM166:FR166" si="99">EM170</f>
        <v>0</v>
      </c>
      <c r="EN166" s="3">
        <f t="shared" si="99"/>
        <v>0</v>
      </c>
      <c r="EO166" s="3">
        <f t="shared" si="99"/>
        <v>0</v>
      </c>
      <c r="EP166" s="3">
        <f t="shared" si="99"/>
        <v>0</v>
      </c>
      <c r="EQ166" s="3">
        <f t="shared" si="99"/>
        <v>0</v>
      </c>
      <c r="ER166" s="3">
        <f t="shared" si="99"/>
        <v>0</v>
      </c>
      <c r="ES166" s="3">
        <f t="shared" si="99"/>
        <v>0</v>
      </c>
      <c r="ET166" s="3">
        <f t="shared" si="99"/>
        <v>0</v>
      </c>
      <c r="EU166" s="3">
        <f t="shared" si="99"/>
        <v>0</v>
      </c>
      <c r="EV166" s="3">
        <f t="shared" si="99"/>
        <v>0</v>
      </c>
      <c r="EW166" s="3">
        <f t="shared" si="99"/>
        <v>0</v>
      </c>
      <c r="EX166" s="3">
        <f t="shared" si="99"/>
        <v>0</v>
      </c>
      <c r="EY166" s="3">
        <f t="shared" si="99"/>
        <v>0</v>
      </c>
      <c r="EZ166" s="3">
        <f t="shared" si="99"/>
        <v>0</v>
      </c>
      <c r="FA166" s="3">
        <f t="shared" si="99"/>
        <v>0</v>
      </c>
      <c r="FB166" s="3">
        <f t="shared" si="99"/>
        <v>0</v>
      </c>
      <c r="FC166" s="3">
        <f t="shared" si="99"/>
        <v>0</v>
      </c>
      <c r="FD166" s="3">
        <f t="shared" si="99"/>
        <v>0</v>
      </c>
      <c r="FE166" s="3">
        <f t="shared" si="99"/>
        <v>0</v>
      </c>
      <c r="FF166" s="3">
        <f t="shared" si="99"/>
        <v>0</v>
      </c>
      <c r="FG166" s="3">
        <f t="shared" si="99"/>
        <v>0</v>
      </c>
      <c r="FH166" s="3">
        <f t="shared" si="99"/>
        <v>0</v>
      </c>
      <c r="FI166" s="3">
        <f t="shared" si="99"/>
        <v>0</v>
      </c>
      <c r="FJ166" s="3">
        <f t="shared" si="99"/>
        <v>0</v>
      </c>
      <c r="FK166" s="3">
        <f t="shared" si="99"/>
        <v>0</v>
      </c>
      <c r="FL166" s="3">
        <f t="shared" si="99"/>
        <v>0</v>
      </c>
      <c r="FM166" s="3">
        <f t="shared" si="99"/>
        <v>0</v>
      </c>
      <c r="FN166" s="3">
        <f t="shared" si="99"/>
        <v>0</v>
      </c>
      <c r="FO166" s="3">
        <f t="shared" si="99"/>
        <v>0</v>
      </c>
      <c r="FP166" s="3">
        <f t="shared" si="99"/>
        <v>0</v>
      </c>
      <c r="FQ166" s="3">
        <f t="shared" si="99"/>
        <v>0</v>
      </c>
      <c r="FR166" s="3">
        <f t="shared" si="99"/>
        <v>0</v>
      </c>
      <c r="FS166" s="3">
        <f t="shared" ref="FS166:GX166" si="100">FS170</f>
        <v>0</v>
      </c>
      <c r="FT166" s="3">
        <f t="shared" si="100"/>
        <v>0</v>
      </c>
      <c r="FU166" s="3">
        <f t="shared" si="100"/>
        <v>0</v>
      </c>
      <c r="FV166" s="3">
        <f t="shared" si="100"/>
        <v>0</v>
      </c>
      <c r="FW166" s="3">
        <f t="shared" si="100"/>
        <v>0</v>
      </c>
      <c r="FX166" s="3">
        <f t="shared" si="100"/>
        <v>0</v>
      </c>
      <c r="FY166" s="3">
        <f t="shared" si="100"/>
        <v>0</v>
      </c>
      <c r="FZ166" s="3">
        <f t="shared" si="100"/>
        <v>0</v>
      </c>
      <c r="GA166" s="3">
        <f t="shared" si="100"/>
        <v>0</v>
      </c>
      <c r="GB166" s="3">
        <f t="shared" si="100"/>
        <v>0</v>
      </c>
      <c r="GC166" s="3">
        <f t="shared" si="100"/>
        <v>0</v>
      </c>
      <c r="GD166" s="3">
        <f t="shared" si="100"/>
        <v>0</v>
      </c>
      <c r="GE166" s="3">
        <f t="shared" si="100"/>
        <v>0</v>
      </c>
      <c r="GF166" s="3">
        <f t="shared" si="100"/>
        <v>0</v>
      </c>
      <c r="GG166" s="3">
        <f t="shared" si="100"/>
        <v>0</v>
      </c>
      <c r="GH166" s="3">
        <f t="shared" si="100"/>
        <v>0</v>
      </c>
      <c r="GI166" s="3">
        <f t="shared" si="100"/>
        <v>0</v>
      </c>
      <c r="GJ166" s="3">
        <f t="shared" si="100"/>
        <v>0</v>
      </c>
      <c r="GK166" s="3">
        <f t="shared" si="100"/>
        <v>0</v>
      </c>
      <c r="GL166" s="3">
        <f t="shared" si="100"/>
        <v>0</v>
      </c>
      <c r="GM166" s="3">
        <f t="shared" si="100"/>
        <v>0</v>
      </c>
      <c r="GN166" s="3">
        <f t="shared" si="100"/>
        <v>0</v>
      </c>
      <c r="GO166" s="3">
        <f t="shared" si="100"/>
        <v>0</v>
      </c>
      <c r="GP166" s="3">
        <f t="shared" si="100"/>
        <v>0</v>
      </c>
      <c r="GQ166" s="3">
        <f t="shared" si="100"/>
        <v>0</v>
      </c>
      <c r="GR166" s="3">
        <f t="shared" si="100"/>
        <v>0</v>
      </c>
      <c r="GS166" s="3">
        <f t="shared" si="100"/>
        <v>0</v>
      </c>
      <c r="GT166" s="3">
        <f t="shared" si="100"/>
        <v>0</v>
      </c>
      <c r="GU166" s="3">
        <f t="shared" si="100"/>
        <v>0</v>
      </c>
      <c r="GV166" s="3">
        <f t="shared" si="100"/>
        <v>0</v>
      </c>
      <c r="GW166" s="3">
        <f t="shared" si="100"/>
        <v>0</v>
      </c>
      <c r="GX166" s="3">
        <f t="shared" si="100"/>
        <v>0</v>
      </c>
    </row>
    <row r="168" spans="1:245" x14ac:dyDescent="0.25">
      <c r="A168">
        <v>17</v>
      </c>
      <c r="B168">
        <v>1</v>
      </c>
      <c r="E168" t="s">
        <v>213</v>
      </c>
      <c r="F168" t="s">
        <v>144</v>
      </c>
      <c r="G168" t="s">
        <v>214</v>
      </c>
      <c r="H168" t="s">
        <v>22</v>
      </c>
      <c r="I168">
        <v>1</v>
      </c>
      <c r="J168">
        <v>0</v>
      </c>
      <c r="K168">
        <v>1</v>
      </c>
      <c r="O168">
        <f>ROUND(CP168,2)</f>
        <v>248156.57</v>
      </c>
      <c r="P168">
        <f>ROUND(CQ168*I168,2)</f>
        <v>248156.57</v>
      </c>
      <c r="Q168">
        <f>ROUND(CR168*I168,2)</f>
        <v>0</v>
      </c>
      <c r="R168">
        <f>ROUND(CS168*I168,2)</f>
        <v>0</v>
      </c>
      <c r="S168">
        <f>ROUND(CT168*I168,2)</f>
        <v>0</v>
      </c>
      <c r="T168">
        <f>ROUND(CU168*I168,2)</f>
        <v>0</v>
      </c>
      <c r="U168">
        <f>ROUND(CV168*I168,7)</f>
        <v>0</v>
      </c>
      <c r="V168">
        <f>ROUND(CW168*I168,7)</f>
        <v>0</v>
      </c>
      <c r="W168">
        <f>ROUND(CX168*I168,2)</f>
        <v>0</v>
      </c>
      <c r="X168">
        <f>ROUND(CY168,2)</f>
        <v>0</v>
      </c>
      <c r="Y168">
        <f>ROUND(CZ168,2)</f>
        <v>0</v>
      </c>
      <c r="AA168">
        <v>57800807</v>
      </c>
      <c r="AB168">
        <f>ROUND((AC168+AD168+AF168),6)</f>
        <v>496297.96</v>
      </c>
      <c r="AC168">
        <f>ROUND((ES168),6)</f>
        <v>496297.96</v>
      </c>
      <c r="AD168">
        <f>ROUND((((ET168)-(EU168))+AE168),6)</f>
        <v>0</v>
      </c>
      <c r="AE168">
        <f>ROUND((EU168),6)</f>
        <v>0</v>
      </c>
      <c r="AF168">
        <f>ROUND((EV168),6)</f>
        <v>0</v>
      </c>
      <c r="AG168">
        <f>ROUND((AP168),6)</f>
        <v>0</v>
      </c>
      <c r="AH168">
        <f>(EW168)</f>
        <v>0</v>
      </c>
      <c r="AI168">
        <f>(EX168)</f>
        <v>0</v>
      </c>
      <c r="AJ168">
        <f>(AS168)</f>
        <v>0</v>
      </c>
      <c r="AK168">
        <v>248156.57</v>
      </c>
      <c r="AL168">
        <v>248156.57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3</v>
      </c>
      <c r="BJ168" t="s">
        <v>3</v>
      </c>
      <c r="BM168">
        <v>1100</v>
      </c>
      <c r="BN168">
        <v>0</v>
      </c>
      <c r="BO168" t="s">
        <v>3</v>
      </c>
      <c r="BP168">
        <v>0</v>
      </c>
      <c r="BQ168">
        <v>8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0</v>
      </c>
      <c r="CA168">
        <v>0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>(P168+Q168+S168+R168)</f>
        <v>248156.57</v>
      </c>
      <c r="CQ168">
        <f>ROUND(AL168,2)</f>
        <v>248156.57</v>
      </c>
      <c r="CR168">
        <f>ROUND(AM168,2)</f>
        <v>0</v>
      </c>
      <c r="CS168">
        <f>ROUND(AN168*BS168,2)</f>
        <v>0</v>
      </c>
      <c r="CT168">
        <f>ROUND(AO168*BA168,2)</f>
        <v>0</v>
      </c>
      <c r="CU168">
        <f>AG168</f>
        <v>0</v>
      </c>
      <c r="CV168">
        <f>AH168</f>
        <v>0</v>
      </c>
      <c r="CW168">
        <f>AI168</f>
        <v>0</v>
      </c>
      <c r="CX168">
        <f>AJ168</f>
        <v>0</v>
      </c>
      <c r="CY168">
        <f>(((S168+R168)*AT168)/100)</f>
        <v>0</v>
      </c>
      <c r="CZ168">
        <f>(((S168+R168)*AU168)/100)</f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22</v>
      </c>
      <c r="DW168" t="s">
        <v>22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56309710</v>
      </c>
      <c r="EF168">
        <v>8</v>
      </c>
      <c r="EG168" t="s">
        <v>147</v>
      </c>
      <c r="EH168">
        <v>0</v>
      </c>
      <c r="EI168" t="s">
        <v>3</v>
      </c>
      <c r="EJ168">
        <v>1</v>
      </c>
      <c r="EK168">
        <v>1100</v>
      </c>
      <c r="EL168" t="s">
        <v>148</v>
      </c>
      <c r="EM168" t="s">
        <v>149</v>
      </c>
      <c r="EO168" t="s">
        <v>3</v>
      </c>
      <c r="EQ168">
        <v>131072</v>
      </c>
      <c r="ER168">
        <v>496297.96</v>
      </c>
      <c r="ES168">
        <v>496297.96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5</v>
      </c>
      <c r="FC168">
        <v>0</v>
      </c>
      <c r="FD168">
        <v>18</v>
      </c>
      <c r="FF168">
        <v>490413</v>
      </c>
      <c r="FQ168">
        <v>0</v>
      </c>
      <c r="FR168">
        <f>P168</f>
        <v>248156.57</v>
      </c>
      <c r="FS168">
        <v>0</v>
      </c>
      <c r="FX168">
        <v>0</v>
      </c>
      <c r="FY168">
        <v>0</v>
      </c>
      <c r="GA168" t="s">
        <v>215</v>
      </c>
      <c r="GD168">
        <v>1</v>
      </c>
      <c r="GF168">
        <v>-1749840239</v>
      </c>
      <c r="GG168">
        <v>2</v>
      </c>
      <c r="GH168">
        <v>3</v>
      </c>
      <c r="GI168">
        <v>-2</v>
      </c>
      <c r="GJ168">
        <v>0</v>
      </c>
      <c r="GK168">
        <v>0</v>
      </c>
      <c r="GL168">
        <f>ROUND(IF(AND(BH168=3,BI168=3,FS168&lt;&gt;0),P168,0),2)</f>
        <v>0</v>
      </c>
      <c r="GM168">
        <f>ROUND(O168+X168+Y168,2)+GX168</f>
        <v>248156.57</v>
      </c>
      <c r="GN168">
        <f>IF(OR(BI168=0,BI168=1),GM168-GX168,0)</f>
        <v>0</v>
      </c>
      <c r="GO168">
        <f>IF(BI168=2,GM168-GX168,0)</f>
        <v>0</v>
      </c>
      <c r="GP168">
        <f>IF(BI168=4,GM168-GX168,0)</f>
        <v>0</v>
      </c>
      <c r="GR168">
        <v>1</v>
      </c>
      <c r="GS168">
        <v>1</v>
      </c>
      <c r="GT168">
        <v>0</v>
      </c>
      <c r="GU168" t="s">
        <v>3</v>
      </c>
      <c r="GV168">
        <f>ROUND((GT168),6)</f>
        <v>0</v>
      </c>
      <c r="GW168">
        <v>1</v>
      </c>
      <c r="GX168">
        <f>ROUND(HC168*I168,2)</f>
        <v>0</v>
      </c>
      <c r="HA168">
        <v>0</v>
      </c>
      <c r="HB168">
        <v>0</v>
      </c>
      <c r="HC168">
        <f>GV168*GW168</f>
        <v>0</v>
      </c>
      <c r="HE168" t="s">
        <v>189</v>
      </c>
      <c r="HF168" t="s">
        <v>151</v>
      </c>
      <c r="HH168">
        <f>ROUND(ROUND(AL168,2)*I168,2)</f>
        <v>248156.57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HS168">
        <v>0</v>
      </c>
      <c r="IK168">
        <v>0</v>
      </c>
    </row>
    <row r="170" spans="1:245" x14ac:dyDescent="0.25">
      <c r="A170" s="2">
        <v>51</v>
      </c>
      <c r="B170" s="2">
        <f>B164</f>
        <v>1</v>
      </c>
      <c r="C170" s="2">
        <f>A164</f>
        <v>4</v>
      </c>
      <c r="D170" s="2">
        <f>ROW(A164)</f>
        <v>164</v>
      </c>
      <c r="E170" s="2"/>
      <c r="F170" s="2" t="str">
        <f>IF(F164&lt;&gt;"",F164,"")</f>
        <v>Новый раздел</v>
      </c>
      <c r="G170" s="2" t="str">
        <f>IF(G164&lt;&gt;"",G164,"")</f>
        <v>Информационная безопасность</v>
      </c>
      <c r="H170" s="2">
        <v>0</v>
      </c>
      <c r="I170" s="2"/>
      <c r="J170" s="2"/>
      <c r="K170" s="2"/>
      <c r="L170" s="2"/>
      <c r="M170" s="2"/>
      <c r="N170" s="2"/>
      <c r="O170" s="2">
        <f t="shared" ref="O170:T170" si="101">ROUND(AB170,2)</f>
        <v>248156.57</v>
      </c>
      <c r="P170" s="2">
        <f t="shared" si="101"/>
        <v>248156.57</v>
      </c>
      <c r="Q170" s="2">
        <f t="shared" si="101"/>
        <v>0</v>
      </c>
      <c r="R170" s="2">
        <f t="shared" si="101"/>
        <v>0</v>
      </c>
      <c r="S170" s="2">
        <f t="shared" si="101"/>
        <v>0</v>
      </c>
      <c r="T170" s="2">
        <f t="shared" si="101"/>
        <v>0</v>
      </c>
      <c r="U170" s="2">
        <f>AH170</f>
        <v>0</v>
      </c>
      <c r="V170" s="2">
        <f>AI170</f>
        <v>0</v>
      </c>
      <c r="W170" s="2">
        <f>ROUND(AJ170,2)</f>
        <v>0</v>
      </c>
      <c r="X170" s="2">
        <f>ROUND(AK170,2)</f>
        <v>0</v>
      </c>
      <c r="Y170" s="2">
        <f>ROUND(AL170,2)</f>
        <v>0</v>
      </c>
      <c r="Z170" s="2"/>
      <c r="AA170" s="2"/>
      <c r="AB170" s="2">
        <f>ROUND(SUMIF(AA168:AA168,"=57800807",O168:O168),2)</f>
        <v>248156.57</v>
      </c>
      <c r="AC170" s="2">
        <f>ROUND(SUMIF(AA168:AA168,"=57800807",P168:P168),2)</f>
        <v>248156.57</v>
      </c>
      <c r="AD170" s="2">
        <f>ROUND(SUMIF(AA168:AA168,"=57800807",Q168:Q168),2)</f>
        <v>0</v>
      </c>
      <c r="AE170" s="2">
        <f>ROUND(SUMIF(AA168:AA168,"=57800807",R168:R168),2)</f>
        <v>0</v>
      </c>
      <c r="AF170" s="2">
        <f>ROUND(SUMIF(AA168:AA168,"=57800807",S168:S168),2)</f>
        <v>0</v>
      </c>
      <c r="AG170" s="2">
        <f>ROUND(SUMIF(AA168:AA168,"=57800807",T168:T168),2)</f>
        <v>0</v>
      </c>
      <c r="AH170" s="2">
        <f>SUMIF(AA168:AA168,"=57800807",U168:U168)</f>
        <v>0</v>
      </c>
      <c r="AI170" s="2">
        <f>SUMIF(AA168:AA168,"=57800807",V168:V168)</f>
        <v>0</v>
      </c>
      <c r="AJ170" s="2">
        <f>ROUND(SUMIF(AA168:AA168,"=57800807",W168:W168),2)</f>
        <v>0</v>
      </c>
      <c r="AK170" s="2">
        <f>ROUND(SUMIF(AA168:AA168,"=57800807",X168:X168),2)</f>
        <v>0</v>
      </c>
      <c r="AL170" s="2">
        <f>ROUND(SUMIF(AA168:AA168,"=57800807",Y168:Y168),2)</f>
        <v>0</v>
      </c>
      <c r="AM170" s="2"/>
      <c r="AN170" s="2"/>
      <c r="AO170" s="2">
        <f t="shared" ref="AO170:BD170" si="102">ROUND(BX170,2)</f>
        <v>0</v>
      </c>
      <c r="AP170" s="2">
        <f t="shared" si="102"/>
        <v>248156.57</v>
      </c>
      <c r="AQ170" s="2">
        <f t="shared" si="102"/>
        <v>0</v>
      </c>
      <c r="AR170" s="2">
        <f t="shared" si="102"/>
        <v>248156.57</v>
      </c>
      <c r="AS170" s="2">
        <f t="shared" si="102"/>
        <v>0</v>
      </c>
      <c r="AT170" s="2">
        <f t="shared" si="102"/>
        <v>0</v>
      </c>
      <c r="AU170" s="2">
        <f t="shared" si="102"/>
        <v>0</v>
      </c>
      <c r="AV170" s="2">
        <f t="shared" si="102"/>
        <v>248156.57</v>
      </c>
      <c r="AW170" s="2">
        <f t="shared" si="102"/>
        <v>0</v>
      </c>
      <c r="AX170" s="2">
        <f t="shared" si="102"/>
        <v>0</v>
      </c>
      <c r="AY170" s="2">
        <f t="shared" si="102"/>
        <v>0</v>
      </c>
      <c r="AZ170" s="2">
        <f t="shared" si="102"/>
        <v>248156.57</v>
      </c>
      <c r="BA170" s="2">
        <f t="shared" si="102"/>
        <v>0</v>
      </c>
      <c r="BB170" s="2">
        <f t="shared" si="102"/>
        <v>0</v>
      </c>
      <c r="BC170" s="2">
        <f t="shared" si="102"/>
        <v>0</v>
      </c>
      <c r="BD170" s="2">
        <f t="shared" si="102"/>
        <v>0</v>
      </c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>
        <f>ROUND(SUMIF(AA168:AA168,"=57800807",FQ168:FQ168),2)</f>
        <v>0</v>
      </c>
      <c r="BY170" s="2">
        <f>ROUND(SUMIF(AA168:AA168,"=57800807",FR168:FR168),2)</f>
        <v>248156.57</v>
      </c>
      <c r="BZ170" s="2">
        <f>ROUND(SUMIF(AA168:AA168,"=57800807",GL168:GL168),2)</f>
        <v>0</v>
      </c>
      <c r="CA170" s="2">
        <f>ROUND(SUMIF(AA168:AA168,"=57800807",GM168:GM168),2)</f>
        <v>248156.57</v>
      </c>
      <c r="CB170" s="2">
        <f>ROUND(SUMIF(AA168:AA168,"=57800807",GN168:GN168),2)</f>
        <v>0</v>
      </c>
      <c r="CC170" s="2">
        <f>ROUND(SUMIF(AA168:AA168,"=57800807",GO168:GO168),2)</f>
        <v>0</v>
      </c>
      <c r="CD170" s="2">
        <f>ROUND(SUMIF(AA168:AA168,"=57800807",GP168:GP168),2)</f>
        <v>0</v>
      </c>
      <c r="CE170" s="2">
        <f>AC170-BX170</f>
        <v>248156.57</v>
      </c>
      <c r="CF170" s="2">
        <f>AC170-BY170</f>
        <v>0</v>
      </c>
      <c r="CG170" s="2">
        <f>BX170-BZ170</f>
        <v>0</v>
      </c>
      <c r="CH170" s="2">
        <f>AC170-BX170-BY170+BZ170</f>
        <v>0</v>
      </c>
      <c r="CI170" s="2">
        <f>BY170-BZ170</f>
        <v>248156.57</v>
      </c>
      <c r="CJ170" s="2">
        <f>ROUND(SUMIF(AA168:AA168,"=57800807",GX168:GX168),2)</f>
        <v>0</v>
      </c>
      <c r="CK170" s="2">
        <f>ROUND(SUMIF(AA168:AA168,"=57800807",GY168:GY168),2)</f>
        <v>0</v>
      </c>
      <c r="CL170" s="2">
        <f>ROUND(SUMIF(AA168:AA168,"=57800807",GZ168:GZ168),2)</f>
        <v>0</v>
      </c>
      <c r="CM170" s="2">
        <f>ROUND(SUMIF(AA168:AA168,"=57800807",HD168:HD168),2)</f>
        <v>0</v>
      </c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>
        <v>0</v>
      </c>
    </row>
    <row r="172" spans="1:245" x14ac:dyDescent="0.25">
      <c r="A172" s="4">
        <v>50</v>
      </c>
      <c r="B172" s="4">
        <v>0</v>
      </c>
      <c r="C172" s="4">
        <v>0</v>
      </c>
      <c r="D172" s="4">
        <v>1</v>
      </c>
      <c r="E172" s="4">
        <v>201</v>
      </c>
      <c r="F172" s="4">
        <f>ROUND(Source!O170,O172)</f>
        <v>248156.57</v>
      </c>
      <c r="G172" s="4" t="s">
        <v>88</v>
      </c>
      <c r="H172" s="4" t="s">
        <v>89</v>
      </c>
      <c r="I172" s="4"/>
      <c r="J172" s="4"/>
      <c r="K172" s="4">
        <v>201</v>
      </c>
      <c r="L172" s="4">
        <v>1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45" x14ac:dyDescent="0.25">
      <c r="A173" s="4">
        <v>50</v>
      </c>
      <c r="B173" s="4">
        <v>0</v>
      </c>
      <c r="C173" s="4">
        <v>0</v>
      </c>
      <c r="D173" s="4">
        <v>1</v>
      </c>
      <c r="E173" s="4">
        <v>202</v>
      </c>
      <c r="F173" s="4">
        <f>ROUND(Source!P170,O173)</f>
        <v>248156.57</v>
      </c>
      <c r="G173" s="4" t="s">
        <v>90</v>
      </c>
      <c r="H173" s="4" t="s">
        <v>91</v>
      </c>
      <c r="I173" s="4"/>
      <c r="J173" s="4"/>
      <c r="K173" s="4">
        <v>202</v>
      </c>
      <c r="L173" s="4">
        <v>2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496297.96</v>
      </c>
      <c r="X173" s="4">
        <v>1</v>
      </c>
      <c r="Y173" s="4">
        <v>496297.96</v>
      </c>
      <c r="Z173" s="4"/>
      <c r="AA173" s="4"/>
      <c r="AB173" s="4"/>
    </row>
    <row r="174" spans="1:245" x14ac:dyDescent="0.25">
      <c r="A174" s="4">
        <v>50</v>
      </c>
      <c r="B174" s="4">
        <v>0</v>
      </c>
      <c r="C174" s="4">
        <v>0</v>
      </c>
      <c r="D174" s="4">
        <v>1</v>
      </c>
      <c r="E174" s="4">
        <v>222</v>
      </c>
      <c r="F174" s="4">
        <f>ROUND(Source!AO170,O174)</f>
        <v>0</v>
      </c>
      <c r="G174" s="4" t="s">
        <v>92</v>
      </c>
      <c r="H174" s="4" t="s">
        <v>93</v>
      </c>
      <c r="I174" s="4"/>
      <c r="J174" s="4"/>
      <c r="K174" s="4">
        <v>222</v>
      </c>
      <c r="L174" s="4">
        <v>3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x14ac:dyDescent="0.25">
      <c r="A175" s="4">
        <v>50</v>
      </c>
      <c r="B175" s="4">
        <v>0</v>
      </c>
      <c r="C175" s="4">
        <v>0</v>
      </c>
      <c r="D175" s="4">
        <v>1</v>
      </c>
      <c r="E175" s="4">
        <v>225</v>
      </c>
      <c r="F175" s="4">
        <f>ROUND(Source!AV170,O175)</f>
        <v>248156.57</v>
      </c>
      <c r="G175" s="4" t="s">
        <v>94</v>
      </c>
      <c r="H175" s="4" t="s">
        <v>95</v>
      </c>
      <c r="I175" s="4"/>
      <c r="J175" s="4"/>
      <c r="K175" s="4">
        <v>225</v>
      </c>
      <c r="L175" s="4">
        <v>4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496297.96</v>
      </c>
      <c r="X175" s="4">
        <v>1</v>
      </c>
      <c r="Y175" s="4">
        <v>496297.96</v>
      </c>
      <c r="Z175" s="4"/>
      <c r="AA175" s="4"/>
      <c r="AB175" s="4"/>
    </row>
    <row r="176" spans="1:245" x14ac:dyDescent="0.25">
      <c r="A176" s="4">
        <v>50</v>
      </c>
      <c r="B176" s="4">
        <v>0</v>
      </c>
      <c r="C176" s="4">
        <v>0</v>
      </c>
      <c r="D176" s="4">
        <v>1</v>
      </c>
      <c r="E176" s="4">
        <v>226</v>
      </c>
      <c r="F176" s="4">
        <f>ROUND(Source!AW170,O176)</f>
        <v>0</v>
      </c>
      <c r="G176" s="4" t="s">
        <v>96</v>
      </c>
      <c r="H176" s="4" t="s">
        <v>97</v>
      </c>
      <c r="I176" s="4"/>
      <c r="J176" s="4"/>
      <c r="K176" s="4">
        <v>226</v>
      </c>
      <c r="L176" s="4">
        <v>5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5">
      <c r="A177" s="4">
        <v>50</v>
      </c>
      <c r="B177" s="4">
        <v>0</v>
      </c>
      <c r="C177" s="4">
        <v>0</v>
      </c>
      <c r="D177" s="4">
        <v>1</v>
      </c>
      <c r="E177" s="4">
        <v>227</v>
      </c>
      <c r="F177" s="4">
        <f>ROUND(Source!AX170,O177)</f>
        <v>0</v>
      </c>
      <c r="G177" s="4" t="s">
        <v>98</v>
      </c>
      <c r="H177" s="4" t="s">
        <v>99</v>
      </c>
      <c r="I177" s="4"/>
      <c r="J177" s="4"/>
      <c r="K177" s="4">
        <v>227</v>
      </c>
      <c r="L177" s="4">
        <v>6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5">
      <c r="A178" s="4">
        <v>50</v>
      </c>
      <c r="B178" s="4">
        <v>0</v>
      </c>
      <c r="C178" s="4">
        <v>0</v>
      </c>
      <c r="D178" s="4">
        <v>1</v>
      </c>
      <c r="E178" s="4">
        <v>228</v>
      </c>
      <c r="F178" s="4">
        <f>ROUND(Source!AY170,O178)</f>
        <v>0</v>
      </c>
      <c r="G178" s="4" t="s">
        <v>100</v>
      </c>
      <c r="H178" s="4" t="s">
        <v>101</v>
      </c>
      <c r="I178" s="4"/>
      <c r="J178" s="4"/>
      <c r="K178" s="4">
        <v>228</v>
      </c>
      <c r="L178" s="4">
        <v>7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5">
      <c r="A179" s="4">
        <v>50</v>
      </c>
      <c r="B179" s="4">
        <v>0</v>
      </c>
      <c r="C179" s="4">
        <v>0</v>
      </c>
      <c r="D179" s="4">
        <v>1</v>
      </c>
      <c r="E179" s="4">
        <v>216</v>
      </c>
      <c r="F179" s="4">
        <f>ROUND(Source!AP170,O179)</f>
        <v>248156.57</v>
      </c>
      <c r="G179" s="4" t="s">
        <v>102</v>
      </c>
      <c r="H179" s="4" t="s">
        <v>103</v>
      </c>
      <c r="I179" s="4"/>
      <c r="J179" s="4"/>
      <c r="K179" s="4">
        <v>216</v>
      </c>
      <c r="L179" s="4">
        <v>8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496297.96</v>
      </c>
      <c r="X179" s="4">
        <v>1</v>
      </c>
      <c r="Y179" s="4">
        <v>496297.96</v>
      </c>
      <c r="Z179" s="4"/>
      <c r="AA179" s="4"/>
      <c r="AB179" s="4"/>
    </row>
    <row r="180" spans="1:28" x14ac:dyDescent="0.25">
      <c r="A180" s="4">
        <v>50</v>
      </c>
      <c r="B180" s="4">
        <v>0</v>
      </c>
      <c r="C180" s="4">
        <v>0</v>
      </c>
      <c r="D180" s="4">
        <v>1</v>
      </c>
      <c r="E180" s="4">
        <v>223</v>
      </c>
      <c r="F180" s="4">
        <f>ROUND(Source!AQ170,O180)</f>
        <v>0</v>
      </c>
      <c r="G180" s="4" t="s">
        <v>104</v>
      </c>
      <c r="H180" s="4" t="s">
        <v>105</v>
      </c>
      <c r="I180" s="4"/>
      <c r="J180" s="4"/>
      <c r="K180" s="4">
        <v>223</v>
      </c>
      <c r="L180" s="4">
        <v>9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5">
      <c r="A181" s="4">
        <v>50</v>
      </c>
      <c r="B181" s="4">
        <v>0</v>
      </c>
      <c r="C181" s="4">
        <v>0</v>
      </c>
      <c r="D181" s="4">
        <v>1</v>
      </c>
      <c r="E181" s="4">
        <v>229</v>
      </c>
      <c r="F181" s="4">
        <f>ROUND(Source!AZ170,O181)</f>
        <v>248156.57</v>
      </c>
      <c r="G181" s="4" t="s">
        <v>106</v>
      </c>
      <c r="H181" s="4" t="s">
        <v>107</v>
      </c>
      <c r="I181" s="4"/>
      <c r="J181" s="4"/>
      <c r="K181" s="4">
        <v>229</v>
      </c>
      <c r="L181" s="4">
        <v>10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496297.96</v>
      </c>
      <c r="X181" s="4">
        <v>1</v>
      </c>
      <c r="Y181" s="4">
        <v>496297.96</v>
      </c>
      <c r="Z181" s="4"/>
      <c r="AA181" s="4"/>
      <c r="AB181" s="4"/>
    </row>
    <row r="182" spans="1:28" x14ac:dyDescent="0.25">
      <c r="A182" s="4">
        <v>50</v>
      </c>
      <c r="B182" s="4">
        <v>0</v>
      </c>
      <c r="C182" s="4">
        <v>0</v>
      </c>
      <c r="D182" s="4">
        <v>1</v>
      </c>
      <c r="E182" s="4">
        <v>203</v>
      </c>
      <c r="F182" s="4">
        <f>ROUND(Source!Q170,O182)</f>
        <v>0</v>
      </c>
      <c r="G182" s="4" t="s">
        <v>108</v>
      </c>
      <c r="H182" s="4" t="s">
        <v>109</v>
      </c>
      <c r="I182" s="4"/>
      <c r="J182" s="4"/>
      <c r="K182" s="4">
        <v>203</v>
      </c>
      <c r="L182" s="4">
        <v>11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5">
      <c r="A183" s="4">
        <v>50</v>
      </c>
      <c r="B183" s="4">
        <v>0</v>
      </c>
      <c r="C183" s="4">
        <v>0</v>
      </c>
      <c r="D183" s="4">
        <v>1</v>
      </c>
      <c r="E183" s="4">
        <v>231</v>
      </c>
      <c r="F183" s="4">
        <f>ROUND(Source!BB170,O183)</f>
        <v>0</v>
      </c>
      <c r="G183" s="4" t="s">
        <v>110</v>
      </c>
      <c r="H183" s="4" t="s">
        <v>111</v>
      </c>
      <c r="I183" s="4"/>
      <c r="J183" s="4"/>
      <c r="K183" s="4">
        <v>231</v>
      </c>
      <c r="L183" s="4">
        <v>12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5">
      <c r="A184" s="4">
        <v>50</v>
      </c>
      <c r="B184" s="4">
        <v>0</v>
      </c>
      <c r="C184" s="4">
        <v>0</v>
      </c>
      <c r="D184" s="4">
        <v>1</v>
      </c>
      <c r="E184" s="4">
        <v>204</v>
      </c>
      <c r="F184" s="4">
        <f>ROUND(Source!R170,O184)</f>
        <v>0</v>
      </c>
      <c r="G184" s="4" t="s">
        <v>112</v>
      </c>
      <c r="H184" s="4" t="s">
        <v>113</v>
      </c>
      <c r="I184" s="4"/>
      <c r="J184" s="4"/>
      <c r="K184" s="4">
        <v>204</v>
      </c>
      <c r="L184" s="4">
        <v>13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5">
      <c r="A185" s="4">
        <v>50</v>
      </c>
      <c r="B185" s="4">
        <v>0</v>
      </c>
      <c r="C185" s="4">
        <v>0</v>
      </c>
      <c r="D185" s="4">
        <v>1</v>
      </c>
      <c r="E185" s="4">
        <v>205</v>
      </c>
      <c r="F185" s="4">
        <f>ROUND(Source!S170,O185)</f>
        <v>0</v>
      </c>
      <c r="G185" s="4" t="s">
        <v>114</v>
      </c>
      <c r="H185" s="4" t="s">
        <v>115</v>
      </c>
      <c r="I185" s="4"/>
      <c r="J185" s="4"/>
      <c r="K185" s="4">
        <v>205</v>
      </c>
      <c r="L185" s="4">
        <v>14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5">
      <c r="A186" s="4">
        <v>50</v>
      </c>
      <c r="B186" s="4">
        <v>0</v>
      </c>
      <c r="C186" s="4">
        <v>0</v>
      </c>
      <c r="D186" s="4">
        <v>1</v>
      </c>
      <c r="E186" s="4">
        <v>232</v>
      </c>
      <c r="F186" s="4">
        <f>ROUND(Source!BC170,O186)</f>
        <v>0</v>
      </c>
      <c r="G186" s="4" t="s">
        <v>116</v>
      </c>
      <c r="H186" s="4" t="s">
        <v>117</v>
      </c>
      <c r="I186" s="4"/>
      <c r="J186" s="4"/>
      <c r="K186" s="4">
        <v>232</v>
      </c>
      <c r="L186" s="4">
        <v>15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5">
      <c r="A187" s="4">
        <v>50</v>
      </c>
      <c r="B187" s="4">
        <v>0</v>
      </c>
      <c r="C187" s="4">
        <v>0</v>
      </c>
      <c r="D187" s="4">
        <v>1</v>
      </c>
      <c r="E187" s="4">
        <v>214</v>
      </c>
      <c r="F187" s="4">
        <f>ROUND(Source!AS170,O187)</f>
        <v>0</v>
      </c>
      <c r="G187" s="4" t="s">
        <v>118</v>
      </c>
      <c r="H187" s="4" t="s">
        <v>119</v>
      </c>
      <c r="I187" s="4"/>
      <c r="J187" s="4"/>
      <c r="K187" s="4">
        <v>214</v>
      </c>
      <c r="L187" s="4">
        <v>16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5">
      <c r="A188" s="4">
        <v>50</v>
      </c>
      <c r="B188" s="4">
        <v>0</v>
      </c>
      <c r="C188" s="4">
        <v>0</v>
      </c>
      <c r="D188" s="4">
        <v>1</v>
      </c>
      <c r="E188" s="4">
        <v>215</v>
      </c>
      <c r="F188" s="4">
        <f>ROUND(Source!AT170,O188)</f>
        <v>0</v>
      </c>
      <c r="G188" s="4" t="s">
        <v>120</v>
      </c>
      <c r="H188" s="4" t="s">
        <v>121</v>
      </c>
      <c r="I188" s="4"/>
      <c r="J188" s="4"/>
      <c r="K188" s="4">
        <v>215</v>
      </c>
      <c r="L188" s="4">
        <v>17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5">
      <c r="A189" s="4">
        <v>50</v>
      </c>
      <c r="B189" s="4">
        <v>0</v>
      </c>
      <c r="C189" s="4">
        <v>0</v>
      </c>
      <c r="D189" s="4">
        <v>1</v>
      </c>
      <c r="E189" s="4">
        <v>217</v>
      </c>
      <c r="F189" s="4">
        <f>ROUND(Source!AU170,O189)</f>
        <v>0</v>
      </c>
      <c r="G189" s="4" t="s">
        <v>122</v>
      </c>
      <c r="H189" s="4" t="s">
        <v>123</v>
      </c>
      <c r="I189" s="4"/>
      <c r="J189" s="4"/>
      <c r="K189" s="4">
        <v>217</v>
      </c>
      <c r="L189" s="4">
        <v>18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5">
      <c r="A190" s="4">
        <v>50</v>
      </c>
      <c r="B190" s="4">
        <v>0</v>
      </c>
      <c r="C190" s="4">
        <v>0</v>
      </c>
      <c r="D190" s="4">
        <v>1</v>
      </c>
      <c r="E190" s="4">
        <v>230</v>
      </c>
      <c r="F190" s="4">
        <f>ROUND(Source!BA170,O190)</f>
        <v>0</v>
      </c>
      <c r="G190" s="4" t="s">
        <v>124</v>
      </c>
      <c r="H190" s="4" t="s">
        <v>125</v>
      </c>
      <c r="I190" s="4"/>
      <c r="J190" s="4"/>
      <c r="K190" s="4">
        <v>230</v>
      </c>
      <c r="L190" s="4">
        <v>19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5">
      <c r="A191" s="4">
        <v>50</v>
      </c>
      <c r="B191" s="4">
        <v>0</v>
      </c>
      <c r="C191" s="4">
        <v>0</v>
      </c>
      <c r="D191" s="4">
        <v>1</v>
      </c>
      <c r="E191" s="4">
        <v>206</v>
      </c>
      <c r="F191" s="4">
        <f>ROUND(Source!T170,O191)</f>
        <v>0</v>
      </c>
      <c r="G191" s="4" t="s">
        <v>126</v>
      </c>
      <c r="H191" s="4" t="s">
        <v>127</v>
      </c>
      <c r="I191" s="4"/>
      <c r="J191" s="4"/>
      <c r="K191" s="4">
        <v>206</v>
      </c>
      <c r="L191" s="4">
        <v>20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5">
      <c r="A192" s="4">
        <v>50</v>
      </c>
      <c r="B192" s="4">
        <v>0</v>
      </c>
      <c r="C192" s="4">
        <v>0</v>
      </c>
      <c r="D192" s="4">
        <v>1</v>
      </c>
      <c r="E192" s="4">
        <v>207</v>
      </c>
      <c r="F192" s="4">
        <f>ROUND(Source!U170,O192)</f>
        <v>0</v>
      </c>
      <c r="G192" s="4" t="s">
        <v>128</v>
      </c>
      <c r="H192" s="4" t="s">
        <v>129</v>
      </c>
      <c r="I192" s="4"/>
      <c r="J192" s="4"/>
      <c r="K192" s="4">
        <v>207</v>
      </c>
      <c r="L192" s="4">
        <v>21</v>
      </c>
      <c r="M192" s="4">
        <v>3</v>
      </c>
      <c r="N192" s="4" t="s">
        <v>3</v>
      </c>
      <c r="O192" s="4">
        <v>7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06" x14ac:dyDescent="0.25">
      <c r="A193" s="4">
        <v>50</v>
      </c>
      <c r="B193" s="4">
        <v>0</v>
      </c>
      <c r="C193" s="4">
        <v>0</v>
      </c>
      <c r="D193" s="4">
        <v>1</v>
      </c>
      <c r="E193" s="4">
        <v>208</v>
      </c>
      <c r="F193" s="4">
        <f>ROUND(Source!V170,O193)</f>
        <v>0</v>
      </c>
      <c r="G193" s="4" t="s">
        <v>130</v>
      </c>
      <c r="H193" s="4" t="s">
        <v>131</v>
      </c>
      <c r="I193" s="4"/>
      <c r="J193" s="4"/>
      <c r="K193" s="4">
        <v>208</v>
      </c>
      <c r="L193" s="4">
        <v>22</v>
      </c>
      <c r="M193" s="4">
        <v>3</v>
      </c>
      <c r="N193" s="4" t="s">
        <v>3</v>
      </c>
      <c r="O193" s="4">
        <v>7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06" x14ac:dyDescent="0.25">
      <c r="A194" s="4">
        <v>50</v>
      </c>
      <c r="B194" s="4">
        <v>0</v>
      </c>
      <c r="C194" s="4">
        <v>0</v>
      </c>
      <c r="D194" s="4">
        <v>1</v>
      </c>
      <c r="E194" s="4">
        <v>209</v>
      </c>
      <c r="F194" s="4">
        <f>ROUND(Source!W170,O194)</f>
        <v>0</v>
      </c>
      <c r="G194" s="4" t="s">
        <v>132</v>
      </c>
      <c r="H194" s="4" t="s">
        <v>133</v>
      </c>
      <c r="I194" s="4"/>
      <c r="J194" s="4"/>
      <c r="K194" s="4">
        <v>209</v>
      </c>
      <c r="L194" s="4">
        <v>23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06" x14ac:dyDescent="0.25">
      <c r="A195" s="4">
        <v>50</v>
      </c>
      <c r="B195" s="4">
        <v>0</v>
      </c>
      <c r="C195" s="4">
        <v>0</v>
      </c>
      <c r="D195" s="4">
        <v>1</v>
      </c>
      <c r="E195" s="4">
        <v>233</v>
      </c>
      <c r="F195" s="4">
        <f>ROUND(Source!BD170,O195)</f>
        <v>0</v>
      </c>
      <c r="G195" s="4" t="s">
        <v>134</v>
      </c>
      <c r="H195" s="4" t="s">
        <v>135</v>
      </c>
      <c r="I195" s="4"/>
      <c r="J195" s="4"/>
      <c r="K195" s="4">
        <v>233</v>
      </c>
      <c r="L195" s="4">
        <v>24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06" x14ac:dyDescent="0.25">
      <c r="A196" s="4">
        <v>50</v>
      </c>
      <c r="B196" s="4">
        <v>0</v>
      </c>
      <c r="C196" s="4">
        <v>0</v>
      </c>
      <c r="D196" s="4">
        <v>1</v>
      </c>
      <c r="E196" s="4">
        <v>210</v>
      </c>
      <c r="F196" s="4">
        <f>ROUND(Source!X170,O196)</f>
        <v>0</v>
      </c>
      <c r="G196" s="4" t="s">
        <v>136</v>
      </c>
      <c r="H196" s="4" t="s">
        <v>137</v>
      </c>
      <c r="I196" s="4"/>
      <c r="J196" s="4"/>
      <c r="K196" s="4">
        <v>210</v>
      </c>
      <c r="L196" s="4">
        <v>25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06" x14ac:dyDescent="0.25">
      <c r="A197" s="4">
        <v>50</v>
      </c>
      <c r="B197" s="4">
        <v>0</v>
      </c>
      <c r="C197" s="4">
        <v>0</v>
      </c>
      <c r="D197" s="4">
        <v>1</v>
      </c>
      <c r="E197" s="4">
        <v>211</v>
      </c>
      <c r="F197" s="4">
        <f>ROUND(Source!Y170,O197)</f>
        <v>0</v>
      </c>
      <c r="G197" s="4" t="s">
        <v>138</v>
      </c>
      <c r="H197" s="4" t="s">
        <v>139</v>
      </c>
      <c r="I197" s="4"/>
      <c r="J197" s="4"/>
      <c r="K197" s="4">
        <v>211</v>
      </c>
      <c r="L197" s="4">
        <v>26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06" x14ac:dyDescent="0.25">
      <c r="A198" s="4">
        <v>50</v>
      </c>
      <c r="B198" s="4">
        <v>0</v>
      </c>
      <c r="C198" s="4">
        <v>0</v>
      </c>
      <c r="D198" s="4">
        <v>1</v>
      </c>
      <c r="E198" s="4">
        <v>224</v>
      </c>
      <c r="F198" s="4">
        <f>ROUND(Source!AR170,O198)</f>
        <v>248156.57</v>
      </c>
      <c r="G198" s="4" t="s">
        <v>140</v>
      </c>
      <c r="H198" s="4" t="s">
        <v>141</v>
      </c>
      <c r="I198" s="4"/>
      <c r="J198" s="4"/>
      <c r="K198" s="4">
        <v>224</v>
      </c>
      <c r="L198" s="4">
        <v>27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496297.96</v>
      </c>
      <c r="X198" s="4">
        <v>1</v>
      </c>
      <c r="Y198" s="4">
        <v>496297.96</v>
      </c>
      <c r="Z198" s="4"/>
      <c r="AA198" s="4"/>
      <c r="AB198" s="4"/>
    </row>
    <row r="200" spans="1:206" x14ac:dyDescent="0.25">
      <c r="A200" s="2">
        <v>51</v>
      </c>
      <c r="B200" s="2">
        <f>B20</f>
        <v>1</v>
      </c>
      <c r="C200" s="2">
        <f>A20</f>
        <v>3</v>
      </c>
      <c r="D200" s="2">
        <f>ROW(A20)</f>
        <v>20</v>
      </c>
      <c r="E200" s="2"/>
      <c r="F200" s="2" t="str">
        <f>IF(F20&lt;&gt;"",F20,"")</f>
        <v>02-01-12</v>
      </c>
      <c r="G200" s="2" t="str">
        <f>IF(G20&lt;&gt;"",G20,"")</f>
        <v>Монтаж ТМ БКРП-10 кВ № нов.2</v>
      </c>
      <c r="H200" s="2">
        <v>0</v>
      </c>
      <c r="I200" s="2"/>
      <c r="J200" s="2"/>
      <c r="K200" s="2"/>
      <c r="L200" s="2"/>
      <c r="M200" s="2"/>
      <c r="N200" s="2"/>
      <c r="O200" s="2">
        <f t="shared" ref="O200:T200" si="103">ROUND(O50+O88+O134+O170+AB200,2)</f>
        <v>3125606.55</v>
      </c>
      <c r="P200" s="2">
        <f t="shared" si="103"/>
        <v>3084124.97</v>
      </c>
      <c r="Q200" s="2">
        <f t="shared" si="103"/>
        <v>1164.76</v>
      </c>
      <c r="R200" s="2">
        <f t="shared" si="103"/>
        <v>1055.04</v>
      </c>
      <c r="S200" s="2">
        <f t="shared" si="103"/>
        <v>39261.78</v>
      </c>
      <c r="T200" s="2">
        <f t="shared" si="103"/>
        <v>0</v>
      </c>
      <c r="U200" s="2">
        <f>U50+U88+U134+U170+AH200</f>
        <v>51.458800000000004</v>
      </c>
      <c r="V200" s="2">
        <f>V50+V88+V134+V170+AI200</f>
        <v>1.1744000000000001</v>
      </c>
      <c r="W200" s="2">
        <f>ROUND(W50+W88+W134+W170+AJ200,2)</f>
        <v>0</v>
      </c>
      <c r="X200" s="2">
        <f>ROUND(X50+X88+X134+X170+AK200,2)</f>
        <v>38172.32</v>
      </c>
      <c r="Y200" s="2">
        <f>ROUND(Y50+Y88+Y134+Y170+AL200,2)</f>
        <v>19893.73</v>
      </c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>
        <f t="shared" ref="AO200:BD200" si="104">ROUND(AO50+AO88+AO134+AO170+BX200,2)</f>
        <v>0</v>
      </c>
      <c r="AP200" s="2">
        <f t="shared" si="104"/>
        <v>3029811.16</v>
      </c>
      <c r="AQ200" s="2">
        <f t="shared" si="104"/>
        <v>0</v>
      </c>
      <c r="AR200" s="2">
        <f t="shared" si="104"/>
        <v>3183672.6</v>
      </c>
      <c r="AS200" s="2">
        <f t="shared" si="104"/>
        <v>35844.839999999997</v>
      </c>
      <c r="AT200" s="2">
        <f t="shared" si="104"/>
        <v>118016.6</v>
      </c>
      <c r="AU200" s="2">
        <f t="shared" si="104"/>
        <v>0</v>
      </c>
      <c r="AV200" s="2">
        <f t="shared" si="104"/>
        <v>3084124.97</v>
      </c>
      <c r="AW200" s="2">
        <f t="shared" si="104"/>
        <v>54313.81</v>
      </c>
      <c r="AX200" s="2">
        <f t="shared" si="104"/>
        <v>0</v>
      </c>
      <c r="AY200" s="2">
        <f t="shared" si="104"/>
        <v>54313.81</v>
      </c>
      <c r="AZ200" s="2">
        <f t="shared" si="104"/>
        <v>3029811.16</v>
      </c>
      <c r="BA200" s="2">
        <f t="shared" si="104"/>
        <v>0</v>
      </c>
      <c r="BB200" s="2">
        <f t="shared" si="104"/>
        <v>0</v>
      </c>
      <c r="BC200" s="2">
        <f t="shared" si="104"/>
        <v>0</v>
      </c>
      <c r="BD200" s="2">
        <f t="shared" si="104"/>
        <v>0</v>
      </c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>
        <v>0</v>
      </c>
    </row>
    <row r="202" spans="1:206" x14ac:dyDescent="0.25">
      <c r="A202" s="4">
        <v>50</v>
      </c>
      <c r="B202" s="4">
        <v>0</v>
      </c>
      <c r="C202" s="4">
        <v>0</v>
      </c>
      <c r="D202" s="4">
        <v>1</v>
      </c>
      <c r="E202" s="4">
        <v>201</v>
      </c>
      <c r="F202" s="4">
        <f>ROUND(Source!O200,O202)</f>
        <v>3125606.55</v>
      </c>
      <c r="G202" s="4" t="s">
        <v>88</v>
      </c>
      <c r="H202" s="4" t="s">
        <v>89</v>
      </c>
      <c r="I202" s="4"/>
      <c r="J202" s="4"/>
      <c r="K202" s="4">
        <v>201</v>
      </c>
      <c r="L202" s="4">
        <v>1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95795.389999999985</v>
      </c>
      <c r="X202" s="4">
        <v>1</v>
      </c>
      <c r="Y202" s="4">
        <v>95795.389999999985</v>
      </c>
      <c r="Z202" s="4"/>
      <c r="AA202" s="4"/>
      <c r="AB202" s="4"/>
    </row>
    <row r="203" spans="1:206" x14ac:dyDescent="0.25">
      <c r="A203" s="4">
        <v>50</v>
      </c>
      <c r="B203" s="4">
        <v>0</v>
      </c>
      <c r="C203" s="4">
        <v>0</v>
      </c>
      <c r="D203" s="4">
        <v>1</v>
      </c>
      <c r="E203" s="4">
        <v>202</v>
      </c>
      <c r="F203" s="4">
        <f>ROUND(Source!P200,O203)</f>
        <v>3084124.97</v>
      </c>
      <c r="G203" s="4" t="s">
        <v>90</v>
      </c>
      <c r="H203" s="4" t="s">
        <v>91</v>
      </c>
      <c r="I203" s="4"/>
      <c r="J203" s="4"/>
      <c r="K203" s="4">
        <v>202</v>
      </c>
      <c r="L203" s="4">
        <v>2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6173293.2599999998</v>
      </c>
      <c r="X203" s="4">
        <v>1</v>
      </c>
      <c r="Y203" s="4">
        <v>6173293.2599999998</v>
      </c>
      <c r="Z203" s="4"/>
      <c r="AA203" s="4"/>
      <c r="AB203" s="4"/>
    </row>
    <row r="204" spans="1:206" x14ac:dyDescent="0.25">
      <c r="A204" s="4">
        <v>50</v>
      </c>
      <c r="B204" s="4">
        <v>0</v>
      </c>
      <c r="C204" s="4">
        <v>0</v>
      </c>
      <c r="D204" s="4">
        <v>1</v>
      </c>
      <c r="E204" s="4">
        <v>222</v>
      </c>
      <c r="F204" s="4">
        <f>ROUND(Source!AO200,O204)</f>
        <v>0</v>
      </c>
      <c r="G204" s="4" t="s">
        <v>92</v>
      </c>
      <c r="H204" s="4" t="s">
        <v>93</v>
      </c>
      <c r="I204" s="4"/>
      <c r="J204" s="4"/>
      <c r="K204" s="4">
        <v>222</v>
      </c>
      <c r="L204" s="4">
        <v>3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06" x14ac:dyDescent="0.25">
      <c r="A205" s="4">
        <v>50</v>
      </c>
      <c r="B205" s="4">
        <v>0</v>
      </c>
      <c r="C205" s="4">
        <v>0</v>
      </c>
      <c r="D205" s="4">
        <v>1</v>
      </c>
      <c r="E205" s="4">
        <v>225</v>
      </c>
      <c r="F205" s="4">
        <f>ROUND(Source!AV200,O205)</f>
        <v>3084124.97</v>
      </c>
      <c r="G205" s="4" t="s">
        <v>94</v>
      </c>
      <c r="H205" s="4" t="s">
        <v>95</v>
      </c>
      <c r="I205" s="4"/>
      <c r="J205" s="4"/>
      <c r="K205" s="4">
        <v>225</v>
      </c>
      <c r="L205" s="4">
        <v>4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6173293.2599999998</v>
      </c>
      <c r="X205" s="4">
        <v>1</v>
      </c>
      <c r="Y205" s="4">
        <v>6173293.2599999998</v>
      </c>
      <c r="Z205" s="4"/>
      <c r="AA205" s="4"/>
      <c r="AB205" s="4"/>
    </row>
    <row r="206" spans="1:206" x14ac:dyDescent="0.25">
      <c r="A206" s="4">
        <v>50</v>
      </c>
      <c r="B206" s="4">
        <v>0</v>
      </c>
      <c r="C206" s="4">
        <v>0</v>
      </c>
      <c r="D206" s="4">
        <v>1</v>
      </c>
      <c r="E206" s="4">
        <v>226</v>
      </c>
      <c r="F206" s="4">
        <f>ROUND(Source!AW200,O206)</f>
        <v>54313.81</v>
      </c>
      <c r="G206" s="4" t="s">
        <v>96</v>
      </c>
      <c r="H206" s="4" t="s">
        <v>97</v>
      </c>
      <c r="I206" s="4"/>
      <c r="J206" s="4"/>
      <c r="K206" s="4">
        <v>226</v>
      </c>
      <c r="L206" s="4">
        <v>5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54313.81</v>
      </c>
      <c r="X206" s="4">
        <v>1</v>
      </c>
      <c r="Y206" s="4">
        <v>54313.81</v>
      </c>
      <c r="Z206" s="4"/>
      <c r="AA206" s="4"/>
      <c r="AB206" s="4"/>
    </row>
    <row r="207" spans="1:206" x14ac:dyDescent="0.25">
      <c r="A207" s="4">
        <v>50</v>
      </c>
      <c r="B207" s="4">
        <v>0</v>
      </c>
      <c r="C207" s="4">
        <v>0</v>
      </c>
      <c r="D207" s="4">
        <v>1</v>
      </c>
      <c r="E207" s="4">
        <v>227</v>
      </c>
      <c r="F207" s="4">
        <f>ROUND(Source!AX200,O207)</f>
        <v>0</v>
      </c>
      <c r="G207" s="4" t="s">
        <v>98</v>
      </c>
      <c r="H207" s="4" t="s">
        <v>99</v>
      </c>
      <c r="I207" s="4"/>
      <c r="J207" s="4"/>
      <c r="K207" s="4">
        <v>227</v>
      </c>
      <c r="L207" s="4">
        <v>6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06" x14ac:dyDescent="0.25">
      <c r="A208" s="4">
        <v>50</v>
      </c>
      <c r="B208" s="4">
        <v>0</v>
      </c>
      <c r="C208" s="4">
        <v>0</v>
      </c>
      <c r="D208" s="4">
        <v>1</v>
      </c>
      <c r="E208" s="4">
        <v>228</v>
      </c>
      <c r="F208" s="4">
        <f>ROUND(Source!AY200,O208)</f>
        <v>54313.81</v>
      </c>
      <c r="G208" s="4" t="s">
        <v>100</v>
      </c>
      <c r="H208" s="4" t="s">
        <v>101</v>
      </c>
      <c r="I208" s="4"/>
      <c r="J208" s="4"/>
      <c r="K208" s="4">
        <v>228</v>
      </c>
      <c r="L208" s="4">
        <v>7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54313.81</v>
      </c>
      <c r="X208" s="4">
        <v>1</v>
      </c>
      <c r="Y208" s="4">
        <v>54313.81</v>
      </c>
      <c r="Z208" s="4"/>
      <c r="AA208" s="4"/>
      <c r="AB208" s="4"/>
    </row>
    <row r="209" spans="1:28" x14ac:dyDescent="0.25">
      <c r="A209" s="4">
        <v>50</v>
      </c>
      <c r="B209" s="4">
        <v>0</v>
      </c>
      <c r="C209" s="4">
        <v>0</v>
      </c>
      <c r="D209" s="4">
        <v>1</v>
      </c>
      <c r="E209" s="4">
        <v>216</v>
      </c>
      <c r="F209" s="4">
        <f>ROUND(Source!AP200,O209)</f>
        <v>3029811.16</v>
      </c>
      <c r="G209" s="4" t="s">
        <v>102</v>
      </c>
      <c r="H209" s="4" t="s">
        <v>103</v>
      </c>
      <c r="I209" s="4"/>
      <c r="J209" s="4"/>
      <c r="K209" s="4">
        <v>216</v>
      </c>
      <c r="L209" s="4">
        <v>8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6118979.4500000002</v>
      </c>
      <c r="X209" s="4">
        <v>1</v>
      </c>
      <c r="Y209" s="4">
        <v>6118979.4500000002</v>
      </c>
      <c r="Z209" s="4"/>
      <c r="AA209" s="4"/>
      <c r="AB209" s="4"/>
    </row>
    <row r="210" spans="1:28" x14ac:dyDescent="0.25">
      <c r="A210" s="4">
        <v>50</v>
      </c>
      <c r="B210" s="4">
        <v>0</v>
      </c>
      <c r="C210" s="4">
        <v>0</v>
      </c>
      <c r="D210" s="4">
        <v>1</v>
      </c>
      <c r="E210" s="4">
        <v>223</v>
      </c>
      <c r="F210" s="4">
        <f>ROUND(Source!AQ200,O210)</f>
        <v>0</v>
      </c>
      <c r="G210" s="4" t="s">
        <v>104</v>
      </c>
      <c r="H210" s="4" t="s">
        <v>105</v>
      </c>
      <c r="I210" s="4"/>
      <c r="J210" s="4"/>
      <c r="K210" s="4">
        <v>223</v>
      </c>
      <c r="L210" s="4">
        <v>9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5">
      <c r="A211" s="4">
        <v>50</v>
      </c>
      <c r="B211" s="4">
        <v>0</v>
      </c>
      <c r="C211" s="4">
        <v>0</v>
      </c>
      <c r="D211" s="4">
        <v>1</v>
      </c>
      <c r="E211" s="4">
        <v>229</v>
      </c>
      <c r="F211" s="4">
        <f>ROUND(Source!AZ200,O211)</f>
        <v>3029811.16</v>
      </c>
      <c r="G211" s="4" t="s">
        <v>106</v>
      </c>
      <c r="H211" s="4" t="s">
        <v>107</v>
      </c>
      <c r="I211" s="4"/>
      <c r="J211" s="4"/>
      <c r="K211" s="4">
        <v>229</v>
      </c>
      <c r="L211" s="4">
        <v>10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6118979.4500000002</v>
      </c>
      <c r="X211" s="4">
        <v>1</v>
      </c>
      <c r="Y211" s="4">
        <v>6118979.4500000002</v>
      </c>
      <c r="Z211" s="4"/>
      <c r="AA211" s="4"/>
      <c r="AB211" s="4"/>
    </row>
    <row r="212" spans="1:28" x14ac:dyDescent="0.25">
      <c r="A212" s="4">
        <v>50</v>
      </c>
      <c r="B212" s="4">
        <v>0</v>
      </c>
      <c r="C212" s="4">
        <v>0</v>
      </c>
      <c r="D212" s="4">
        <v>1</v>
      </c>
      <c r="E212" s="4">
        <v>203</v>
      </c>
      <c r="F212" s="4">
        <f>ROUND(Source!Q200,O212)</f>
        <v>1164.76</v>
      </c>
      <c r="G212" s="4" t="s">
        <v>108</v>
      </c>
      <c r="H212" s="4" t="s">
        <v>109</v>
      </c>
      <c r="I212" s="4"/>
      <c r="J212" s="4"/>
      <c r="K212" s="4">
        <v>203</v>
      </c>
      <c r="L212" s="4">
        <v>11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1164.76</v>
      </c>
      <c r="X212" s="4">
        <v>1</v>
      </c>
      <c r="Y212" s="4">
        <v>1164.76</v>
      </c>
      <c r="Z212" s="4"/>
      <c r="AA212" s="4"/>
      <c r="AB212" s="4"/>
    </row>
    <row r="213" spans="1:28" x14ac:dyDescent="0.25">
      <c r="A213" s="4">
        <v>50</v>
      </c>
      <c r="B213" s="4">
        <v>0</v>
      </c>
      <c r="C213" s="4">
        <v>0</v>
      </c>
      <c r="D213" s="4">
        <v>1</v>
      </c>
      <c r="E213" s="4">
        <v>231</v>
      </c>
      <c r="F213" s="4">
        <f>ROUND(Source!BB200,O213)</f>
        <v>0</v>
      </c>
      <c r="G213" s="4" t="s">
        <v>110</v>
      </c>
      <c r="H213" s="4" t="s">
        <v>111</v>
      </c>
      <c r="I213" s="4"/>
      <c r="J213" s="4"/>
      <c r="K213" s="4">
        <v>231</v>
      </c>
      <c r="L213" s="4">
        <v>12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5">
      <c r="A214" s="4">
        <v>50</v>
      </c>
      <c r="B214" s="4">
        <v>0</v>
      </c>
      <c r="C214" s="4">
        <v>0</v>
      </c>
      <c r="D214" s="4">
        <v>1</v>
      </c>
      <c r="E214" s="4">
        <v>204</v>
      </c>
      <c r="F214" s="4">
        <f>ROUND(Source!R200,O214)</f>
        <v>1055.04</v>
      </c>
      <c r="G214" s="4" t="s">
        <v>112</v>
      </c>
      <c r="H214" s="4" t="s">
        <v>113</v>
      </c>
      <c r="I214" s="4"/>
      <c r="J214" s="4"/>
      <c r="K214" s="4">
        <v>204</v>
      </c>
      <c r="L214" s="4">
        <v>13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1055.0400000000004</v>
      </c>
      <c r="X214" s="4">
        <v>1</v>
      </c>
      <c r="Y214" s="4">
        <v>1055.0400000000004</v>
      </c>
      <c r="Z214" s="4"/>
      <c r="AA214" s="4"/>
      <c r="AB214" s="4"/>
    </row>
    <row r="215" spans="1:28" x14ac:dyDescent="0.25">
      <c r="A215" s="4">
        <v>50</v>
      </c>
      <c r="B215" s="4">
        <v>0</v>
      </c>
      <c r="C215" s="4">
        <v>0</v>
      </c>
      <c r="D215" s="4">
        <v>1</v>
      </c>
      <c r="E215" s="4">
        <v>205</v>
      </c>
      <c r="F215" s="4">
        <f>ROUND(Source!S200,O215)</f>
        <v>39261.78</v>
      </c>
      <c r="G215" s="4" t="s">
        <v>114</v>
      </c>
      <c r="H215" s="4" t="s">
        <v>115</v>
      </c>
      <c r="I215" s="4"/>
      <c r="J215" s="4"/>
      <c r="K215" s="4">
        <v>205</v>
      </c>
      <c r="L215" s="4">
        <v>14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39261.78</v>
      </c>
      <c r="X215" s="4">
        <v>1</v>
      </c>
      <c r="Y215" s="4">
        <v>39261.78</v>
      </c>
      <c r="Z215" s="4"/>
      <c r="AA215" s="4"/>
      <c r="AB215" s="4"/>
    </row>
    <row r="216" spans="1:28" x14ac:dyDescent="0.25">
      <c r="A216" s="4">
        <v>50</v>
      </c>
      <c r="B216" s="4">
        <v>0</v>
      </c>
      <c r="C216" s="4">
        <v>0</v>
      </c>
      <c r="D216" s="4">
        <v>1</v>
      </c>
      <c r="E216" s="4">
        <v>232</v>
      </c>
      <c r="F216" s="4">
        <f>ROUND(Source!BC200,O216)</f>
        <v>0</v>
      </c>
      <c r="G216" s="4" t="s">
        <v>116</v>
      </c>
      <c r="H216" s="4" t="s">
        <v>117</v>
      </c>
      <c r="I216" s="4"/>
      <c r="J216" s="4"/>
      <c r="K216" s="4">
        <v>232</v>
      </c>
      <c r="L216" s="4">
        <v>15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5">
      <c r="A217" s="4">
        <v>50</v>
      </c>
      <c r="B217" s="4">
        <v>0</v>
      </c>
      <c r="C217" s="4">
        <v>0</v>
      </c>
      <c r="D217" s="4">
        <v>1</v>
      </c>
      <c r="E217" s="4">
        <v>214</v>
      </c>
      <c r="F217" s="4">
        <f>ROUND(Source!AS200,O217)</f>
        <v>35844.839999999997</v>
      </c>
      <c r="G217" s="4" t="s">
        <v>118</v>
      </c>
      <c r="H217" s="4" t="s">
        <v>119</v>
      </c>
      <c r="I217" s="4"/>
      <c r="J217" s="4"/>
      <c r="K217" s="4">
        <v>214</v>
      </c>
      <c r="L217" s="4">
        <v>16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35844.839999999997</v>
      </c>
      <c r="X217" s="4">
        <v>1</v>
      </c>
      <c r="Y217" s="4">
        <v>35844.839999999997</v>
      </c>
      <c r="Z217" s="4"/>
      <c r="AA217" s="4"/>
      <c r="AB217" s="4"/>
    </row>
    <row r="218" spans="1:28" x14ac:dyDescent="0.25">
      <c r="A218" s="4">
        <v>50</v>
      </c>
      <c r="B218" s="4">
        <v>0</v>
      </c>
      <c r="C218" s="4">
        <v>0</v>
      </c>
      <c r="D218" s="4">
        <v>1</v>
      </c>
      <c r="E218" s="4">
        <v>215</v>
      </c>
      <c r="F218" s="4">
        <f>ROUND(Source!AT200,O218)</f>
        <v>118016.6</v>
      </c>
      <c r="G218" s="4" t="s">
        <v>120</v>
      </c>
      <c r="H218" s="4" t="s">
        <v>121</v>
      </c>
      <c r="I218" s="4"/>
      <c r="J218" s="4"/>
      <c r="K218" s="4">
        <v>215</v>
      </c>
      <c r="L218" s="4">
        <v>17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118016.6</v>
      </c>
      <c r="X218" s="4">
        <v>1</v>
      </c>
      <c r="Y218" s="4">
        <v>118016.6</v>
      </c>
      <c r="Z218" s="4"/>
      <c r="AA218" s="4"/>
      <c r="AB218" s="4"/>
    </row>
    <row r="219" spans="1:28" x14ac:dyDescent="0.25">
      <c r="A219" s="4">
        <v>50</v>
      </c>
      <c r="B219" s="4">
        <v>0</v>
      </c>
      <c r="C219" s="4">
        <v>0</v>
      </c>
      <c r="D219" s="4">
        <v>1</v>
      </c>
      <c r="E219" s="4">
        <v>217</v>
      </c>
      <c r="F219" s="4">
        <f>ROUND(Source!AU200,O219)</f>
        <v>0</v>
      </c>
      <c r="G219" s="4" t="s">
        <v>122</v>
      </c>
      <c r="H219" s="4" t="s">
        <v>123</v>
      </c>
      <c r="I219" s="4"/>
      <c r="J219" s="4"/>
      <c r="K219" s="4">
        <v>217</v>
      </c>
      <c r="L219" s="4">
        <v>18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5">
      <c r="A220" s="4">
        <v>50</v>
      </c>
      <c r="B220" s="4">
        <v>0</v>
      </c>
      <c r="C220" s="4">
        <v>0</v>
      </c>
      <c r="D220" s="4">
        <v>1</v>
      </c>
      <c r="E220" s="4">
        <v>230</v>
      </c>
      <c r="F220" s="4">
        <f>ROUND(Source!BA200,O220)</f>
        <v>0</v>
      </c>
      <c r="G220" s="4" t="s">
        <v>124</v>
      </c>
      <c r="H220" s="4" t="s">
        <v>125</v>
      </c>
      <c r="I220" s="4"/>
      <c r="J220" s="4"/>
      <c r="K220" s="4">
        <v>230</v>
      </c>
      <c r="L220" s="4">
        <v>19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5">
      <c r="A221" s="4">
        <v>50</v>
      </c>
      <c r="B221" s="4">
        <v>0</v>
      </c>
      <c r="C221" s="4">
        <v>0</v>
      </c>
      <c r="D221" s="4">
        <v>1</v>
      </c>
      <c r="E221" s="4">
        <v>206</v>
      </c>
      <c r="F221" s="4">
        <f>ROUND(Source!T200,O221)</f>
        <v>0</v>
      </c>
      <c r="G221" s="4" t="s">
        <v>126</v>
      </c>
      <c r="H221" s="4" t="s">
        <v>127</v>
      </c>
      <c r="I221" s="4"/>
      <c r="J221" s="4"/>
      <c r="K221" s="4">
        <v>206</v>
      </c>
      <c r="L221" s="4">
        <v>20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5">
      <c r="A222" s="4">
        <v>50</v>
      </c>
      <c r="B222" s="4">
        <v>0</v>
      </c>
      <c r="C222" s="4">
        <v>0</v>
      </c>
      <c r="D222" s="4">
        <v>1</v>
      </c>
      <c r="E222" s="4">
        <v>207</v>
      </c>
      <c r="F222" s="4">
        <f>ROUND(Source!U200,O222)</f>
        <v>51.458799999999997</v>
      </c>
      <c r="G222" s="4" t="s">
        <v>128</v>
      </c>
      <c r="H222" s="4" t="s">
        <v>129</v>
      </c>
      <c r="I222" s="4"/>
      <c r="J222" s="4"/>
      <c r="K222" s="4">
        <v>207</v>
      </c>
      <c r="L222" s="4">
        <v>21</v>
      </c>
      <c r="M222" s="4">
        <v>3</v>
      </c>
      <c r="N222" s="4" t="s">
        <v>3</v>
      </c>
      <c r="O222" s="4">
        <v>7</v>
      </c>
      <c r="P222" s="4"/>
      <c r="Q222" s="4"/>
      <c r="R222" s="4"/>
      <c r="S222" s="4"/>
      <c r="T222" s="4"/>
      <c r="U222" s="4"/>
      <c r="V222" s="4"/>
      <c r="W222" s="4">
        <v>51.458799999999997</v>
      </c>
      <c r="X222" s="4">
        <v>1</v>
      </c>
      <c r="Y222" s="4">
        <v>51.458799999999997</v>
      </c>
      <c r="Z222" s="4"/>
      <c r="AA222" s="4"/>
      <c r="AB222" s="4"/>
    </row>
    <row r="223" spans="1:28" x14ac:dyDescent="0.25">
      <c r="A223" s="4">
        <v>50</v>
      </c>
      <c r="B223" s="4">
        <v>0</v>
      </c>
      <c r="C223" s="4">
        <v>0</v>
      </c>
      <c r="D223" s="4">
        <v>1</v>
      </c>
      <c r="E223" s="4">
        <v>208</v>
      </c>
      <c r="F223" s="4">
        <f>ROUND(Source!V200,O223)</f>
        <v>1.1744000000000001</v>
      </c>
      <c r="G223" s="4" t="s">
        <v>130</v>
      </c>
      <c r="H223" s="4" t="s">
        <v>131</v>
      </c>
      <c r="I223" s="4"/>
      <c r="J223" s="4"/>
      <c r="K223" s="4">
        <v>208</v>
      </c>
      <c r="L223" s="4">
        <v>22</v>
      </c>
      <c r="M223" s="4">
        <v>3</v>
      </c>
      <c r="N223" s="4" t="s">
        <v>3</v>
      </c>
      <c r="O223" s="4">
        <v>7</v>
      </c>
      <c r="P223" s="4"/>
      <c r="Q223" s="4"/>
      <c r="R223" s="4"/>
      <c r="S223" s="4"/>
      <c r="T223" s="4"/>
      <c r="U223" s="4"/>
      <c r="V223" s="4"/>
      <c r="W223" s="4">
        <v>1.1744000000000001</v>
      </c>
      <c r="X223" s="4">
        <v>1</v>
      </c>
      <c r="Y223" s="4">
        <v>1.1744000000000001</v>
      </c>
      <c r="Z223" s="4"/>
      <c r="AA223" s="4"/>
      <c r="AB223" s="4"/>
    </row>
    <row r="224" spans="1:28" x14ac:dyDescent="0.25">
      <c r="A224" s="4">
        <v>50</v>
      </c>
      <c r="B224" s="4">
        <v>0</v>
      </c>
      <c r="C224" s="4">
        <v>0</v>
      </c>
      <c r="D224" s="4">
        <v>1</v>
      </c>
      <c r="E224" s="4">
        <v>209</v>
      </c>
      <c r="F224" s="4">
        <f>ROUND(Source!W200,O224)</f>
        <v>0</v>
      </c>
      <c r="G224" s="4" t="s">
        <v>132</v>
      </c>
      <c r="H224" s="4" t="s">
        <v>133</v>
      </c>
      <c r="I224" s="4"/>
      <c r="J224" s="4"/>
      <c r="K224" s="4">
        <v>209</v>
      </c>
      <c r="L224" s="4">
        <v>23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45" x14ac:dyDescent="0.25">
      <c r="A225" s="4">
        <v>50</v>
      </c>
      <c r="B225" s="4">
        <v>0</v>
      </c>
      <c r="C225" s="4">
        <v>0</v>
      </c>
      <c r="D225" s="4">
        <v>1</v>
      </c>
      <c r="E225" s="4">
        <v>233</v>
      </c>
      <c r="F225" s="4">
        <f>ROUND(Source!BD200,O225)</f>
        <v>0</v>
      </c>
      <c r="G225" s="4" t="s">
        <v>134</v>
      </c>
      <c r="H225" s="4" t="s">
        <v>135</v>
      </c>
      <c r="I225" s="4"/>
      <c r="J225" s="4"/>
      <c r="K225" s="4">
        <v>233</v>
      </c>
      <c r="L225" s="4">
        <v>24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45" x14ac:dyDescent="0.25">
      <c r="A226" s="4">
        <v>50</v>
      </c>
      <c r="B226" s="4">
        <v>0</v>
      </c>
      <c r="C226" s="4">
        <v>0</v>
      </c>
      <c r="D226" s="4">
        <v>1</v>
      </c>
      <c r="E226" s="4">
        <v>210</v>
      </c>
      <c r="F226" s="4">
        <f>ROUND(Source!X200,O226)</f>
        <v>38172.32</v>
      </c>
      <c r="G226" s="4" t="s">
        <v>136</v>
      </c>
      <c r="H226" s="4" t="s">
        <v>137</v>
      </c>
      <c r="I226" s="4"/>
      <c r="J226" s="4"/>
      <c r="K226" s="4">
        <v>210</v>
      </c>
      <c r="L226" s="4">
        <v>25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38172.32</v>
      </c>
      <c r="X226" s="4">
        <v>1</v>
      </c>
      <c r="Y226" s="4">
        <v>38172.32</v>
      </c>
      <c r="Z226" s="4"/>
      <c r="AA226" s="4"/>
      <c r="AB226" s="4"/>
    </row>
    <row r="227" spans="1:245" x14ac:dyDescent="0.25">
      <c r="A227" s="4">
        <v>50</v>
      </c>
      <c r="B227" s="4">
        <v>0</v>
      </c>
      <c r="C227" s="4">
        <v>0</v>
      </c>
      <c r="D227" s="4">
        <v>1</v>
      </c>
      <c r="E227" s="4">
        <v>211</v>
      </c>
      <c r="F227" s="4">
        <f>ROUND(Source!Y200,O227)</f>
        <v>19893.73</v>
      </c>
      <c r="G227" s="4" t="s">
        <v>138</v>
      </c>
      <c r="H227" s="4" t="s">
        <v>139</v>
      </c>
      <c r="I227" s="4"/>
      <c r="J227" s="4"/>
      <c r="K227" s="4">
        <v>211</v>
      </c>
      <c r="L227" s="4">
        <v>26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19893.73</v>
      </c>
      <c r="X227" s="4">
        <v>1</v>
      </c>
      <c r="Y227" s="4">
        <v>19893.73</v>
      </c>
      <c r="Z227" s="4"/>
      <c r="AA227" s="4"/>
      <c r="AB227" s="4"/>
    </row>
    <row r="228" spans="1:245" x14ac:dyDescent="0.25">
      <c r="A228" s="4">
        <v>50</v>
      </c>
      <c r="B228" s="4">
        <v>0</v>
      </c>
      <c r="C228" s="4">
        <v>0</v>
      </c>
      <c r="D228" s="4">
        <v>1</v>
      </c>
      <c r="E228" s="4">
        <v>224</v>
      </c>
      <c r="F228" s="4">
        <f>ROUND(Source!AR200,O228)</f>
        <v>3183672.6</v>
      </c>
      <c r="G228" s="4" t="s">
        <v>140</v>
      </c>
      <c r="H228" s="4" t="s">
        <v>141</v>
      </c>
      <c r="I228" s="4"/>
      <c r="J228" s="4"/>
      <c r="K228" s="4">
        <v>224</v>
      </c>
      <c r="L228" s="4">
        <v>27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6272840.8900000006</v>
      </c>
      <c r="X228" s="4">
        <v>1</v>
      </c>
      <c r="Y228" s="4">
        <v>6272840.8900000006</v>
      </c>
      <c r="Z228" s="4"/>
      <c r="AA228" s="4"/>
      <c r="AB228" s="4"/>
    </row>
    <row r="230" spans="1:245" x14ac:dyDescent="0.25">
      <c r="A230" s="1">
        <v>3</v>
      </c>
      <c r="B230" s="1">
        <v>1</v>
      </c>
      <c r="C230" s="1"/>
      <c r="D230" s="1">
        <f>ROW(A276)</f>
        <v>276</v>
      </c>
      <c r="E230" s="1"/>
      <c r="F230" s="91" t="s">
        <v>599</v>
      </c>
      <c r="G230" s="1" t="s">
        <v>598</v>
      </c>
      <c r="H230" s="1" t="s">
        <v>3</v>
      </c>
      <c r="I230" s="1">
        <v>0</v>
      </c>
      <c r="J230" s="1" t="s">
        <v>3</v>
      </c>
      <c r="K230" s="1">
        <v>-1</v>
      </c>
      <c r="L230" s="91" t="s">
        <v>599</v>
      </c>
      <c r="M230" s="1" t="s">
        <v>3</v>
      </c>
      <c r="N230" s="1"/>
      <c r="O230" s="1"/>
      <c r="P230" s="1"/>
      <c r="Q230" s="1"/>
      <c r="R230" s="1"/>
      <c r="S230" s="1">
        <v>0</v>
      </c>
      <c r="T230" s="1"/>
      <c r="U230" s="1" t="s">
        <v>3</v>
      </c>
      <c r="V230" s="1">
        <v>0</v>
      </c>
      <c r="W230" s="1"/>
      <c r="X230" s="1"/>
      <c r="Y230" s="1"/>
      <c r="Z230" s="1"/>
      <c r="AA230" s="1"/>
      <c r="AB230" s="1" t="s">
        <v>3</v>
      </c>
      <c r="AC230" s="1" t="s">
        <v>3</v>
      </c>
      <c r="AD230" s="1" t="s">
        <v>3</v>
      </c>
      <c r="AE230" s="1" t="s">
        <v>3</v>
      </c>
      <c r="AF230" s="1" t="s">
        <v>3</v>
      </c>
      <c r="AG230" s="1" t="s">
        <v>3</v>
      </c>
      <c r="AH230" s="1"/>
      <c r="AI230" s="1"/>
      <c r="AJ230" s="1"/>
      <c r="AK230" s="1"/>
      <c r="AL230" s="1"/>
      <c r="AM230" s="1"/>
      <c r="AN230" s="1"/>
      <c r="AO230" s="1"/>
      <c r="AP230" s="1" t="s">
        <v>3</v>
      </c>
      <c r="AQ230" s="1" t="s">
        <v>3</v>
      </c>
      <c r="AR230" s="1" t="s">
        <v>3</v>
      </c>
      <c r="AS230" s="1"/>
      <c r="AT230" s="1"/>
      <c r="AU230" s="1"/>
      <c r="AV230" s="1"/>
      <c r="AW230" s="1"/>
      <c r="AX230" s="1"/>
      <c r="AY230" s="1"/>
      <c r="AZ230" s="1" t="s">
        <v>3</v>
      </c>
      <c r="BA230" s="1"/>
      <c r="BB230" s="1" t="s">
        <v>3</v>
      </c>
      <c r="BC230" s="1" t="s">
        <v>3</v>
      </c>
      <c r="BD230" s="1" t="s">
        <v>3</v>
      </c>
      <c r="BE230" s="1" t="s">
        <v>3</v>
      </c>
      <c r="BF230" s="1" t="s">
        <v>3</v>
      </c>
      <c r="BG230" s="1" t="s">
        <v>3</v>
      </c>
      <c r="BH230" s="1" t="s">
        <v>3</v>
      </c>
      <c r="BI230" s="1" t="s">
        <v>3</v>
      </c>
      <c r="BJ230" s="1" t="s">
        <v>3</v>
      </c>
      <c r="BK230" s="1" t="s">
        <v>3</v>
      </c>
      <c r="BL230" s="1" t="s">
        <v>3</v>
      </c>
      <c r="BM230" s="1" t="s">
        <v>3</v>
      </c>
      <c r="BN230" s="1" t="s">
        <v>3</v>
      </c>
      <c r="BO230" s="1" t="s">
        <v>3</v>
      </c>
      <c r="BP230" s="1" t="s">
        <v>3</v>
      </c>
      <c r="BQ230" s="1"/>
      <c r="BR230" s="1"/>
      <c r="BS230" s="1"/>
      <c r="BT230" s="1"/>
      <c r="BU230" s="1"/>
      <c r="BV230" s="1"/>
      <c r="BW230" s="1"/>
      <c r="BX230" s="1">
        <v>0</v>
      </c>
      <c r="BY230" s="1"/>
      <c r="BZ230" s="1"/>
      <c r="CA230" s="1"/>
      <c r="CB230" s="1"/>
      <c r="CC230" s="1"/>
      <c r="CD230" s="1"/>
      <c r="CE230" s="1"/>
      <c r="CF230" s="1">
        <v>0</v>
      </c>
      <c r="CG230" s="1">
        <v>0</v>
      </c>
      <c r="CH230" s="1"/>
      <c r="CI230" s="1" t="s">
        <v>3</v>
      </c>
      <c r="CJ230" s="1" t="s">
        <v>3</v>
      </c>
      <c r="CK230" t="s">
        <v>3</v>
      </c>
      <c r="CL230" t="s">
        <v>3</v>
      </c>
      <c r="CM230" t="s">
        <v>3</v>
      </c>
      <c r="CN230" t="s">
        <v>3</v>
      </c>
      <c r="CO230" t="s">
        <v>3</v>
      </c>
      <c r="CP230" t="s">
        <v>3</v>
      </c>
      <c r="CQ230" t="s">
        <v>3</v>
      </c>
    </row>
    <row r="232" spans="1:245" x14ac:dyDescent="0.25">
      <c r="A232" s="2">
        <v>52</v>
      </c>
      <c r="B232" s="2">
        <f t="shared" ref="B232:G232" si="105">B276</f>
        <v>1</v>
      </c>
      <c r="C232" s="2">
        <f t="shared" si="105"/>
        <v>3</v>
      </c>
      <c r="D232" s="2">
        <f t="shared" si="105"/>
        <v>230</v>
      </c>
      <c r="E232" s="2">
        <f t="shared" si="105"/>
        <v>0</v>
      </c>
      <c r="F232" s="2" t="str">
        <f t="shared" si="105"/>
        <v>09-01-06</v>
      </c>
      <c r="G232" s="2" t="str">
        <f t="shared" si="105"/>
        <v>Пусконаладочные работы ТМ БКРП-10 кВ № нов.2</v>
      </c>
      <c r="H232" s="2"/>
      <c r="I232" s="2"/>
      <c r="J232" s="2"/>
      <c r="K232" s="2"/>
      <c r="L232" s="2"/>
      <c r="M232" s="2"/>
      <c r="N232" s="2"/>
      <c r="O232" s="2">
        <f t="shared" ref="O232:AT232" si="106">O276</f>
        <v>132659.04999999999</v>
      </c>
      <c r="P232" s="2">
        <f t="shared" si="106"/>
        <v>0</v>
      </c>
      <c r="Q232" s="2">
        <f t="shared" si="106"/>
        <v>0</v>
      </c>
      <c r="R232" s="2">
        <f t="shared" si="106"/>
        <v>0</v>
      </c>
      <c r="S232" s="2">
        <f t="shared" si="106"/>
        <v>132659.04999999999</v>
      </c>
      <c r="T232" s="2">
        <f t="shared" si="106"/>
        <v>0</v>
      </c>
      <c r="U232" s="2">
        <f t="shared" si="106"/>
        <v>107.84</v>
      </c>
      <c r="V232" s="2">
        <f t="shared" si="106"/>
        <v>0</v>
      </c>
      <c r="W232" s="2">
        <f t="shared" si="106"/>
        <v>0</v>
      </c>
      <c r="X232" s="2">
        <f t="shared" si="106"/>
        <v>98167.69</v>
      </c>
      <c r="Y232" s="2">
        <f t="shared" si="106"/>
        <v>47757.26</v>
      </c>
      <c r="Z232" s="2">
        <f t="shared" si="106"/>
        <v>0</v>
      </c>
      <c r="AA232" s="2">
        <f t="shared" si="106"/>
        <v>0</v>
      </c>
      <c r="AB232" s="2">
        <f t="shared" si="106"/>
        <v>0</v>
      </c>
      <c r="AC232" s="2">
        <f t="shared" si="106"/>
        <v>0</v>
      </c>
      <c r="AD232" s="2">
        <f t="shared" si="106"/>
        <v>0</v>
      </c>
      <c r="AE232" s="2">
        <f t="shared" si="106"/>
        <v>0</v>
      </c>
      <c r="AF232" s="2">
        <f t="shared" si="106"/>
        <v>0</v>
      </c>
      <c r="AG232" s="2">
        <f t="shared" si="106"/>
        <v>0</v>
      </c>
      <c r="AH232" s="2">
        <f t="shared" si="106"/>
        <v>0</v>
      </c>
      <c r="AI232" s="2">
        <f t="shared" si="106"/>
        <v>0</v>
      </c>
      <c r="AJ232" s="2">
        <f t="shared" si="106"/>
        <v>0</v>
      </c>
      <c r="AK232" s="2">
        <f t="shared" si="106"/>
        <v>0</v>
      </c>
      <c r="AL232" s="2">
        <f t="shared" si="106"/>
        <v>0</v>
      </c>
      <c r="AM232" s="2">
        <f t="shared" si="106"/>
        <v>0</v>
      </c>
      <c r="AN232" s="2">
        <f t="shared" si="106"/>
        <v>0</v>
      </c>
      <c r="AO232" s="2">
        <f t="shared" si="106"/>
        <v>0</v>
      </c>
      <c r="AP232" s="2">
        <f t="shared" si="106"/>
        <v>0</v>
      </c>
      <c r="AQ232" s="2">
        <f t="shared" si="106"/>
        <v>0</v>
      </c>
      <c r="AR232" s="2">
        <f t="shared" si="106"/>
        <v>278584</v>
      </c>
      <c r="AS232" s="2">
        <f t="shared" si="106"/>
        <v>0</v>
      </c>
      <c r="AT232" s="2">
        <f t="shared" si="106"/>
        <v>0</v>
      </c>
      <c r="AU232" s="2">
        <f t="shared" ref="AU232:BZ232" si="107">AU276</f>
        <v>278584</v>
      </c>
      <c r="AV232" s="2">
        <f t="shared" si="107"/>
        <v>0</v>
      </c>
      <c r="AW232" s="2">
        <f t="shared" si="107"/>
        <v>0</v>
      </c>
      <c r="AX232" s="2">
        <f t="shared" si="107"/>
        <v>0</v>
      </c>
      <c r="AY232" s="2">
        <f t="shared" si="107"/>
        <v>0</v>
      </c>
      <c r="AZ232" s="2">
        <f t="shared" si="107"/>
        <v>0</v>
      </c>
      <c r="BA232" s="2">
        <f t="shared" si="107"/>
        <v>0</v>
      </c>
      <c r="BB232" s="2">
        <f t="shared" si="107"/>
        <v>0</v>
      </c>
      <c r="BC232" s="2">
        <f t="shared" si="107"/>
        <v>0</v>
      </c>
      <c r="BD232" s="2">
        <f t="shared" si="107"/>
        <v>0</v>
      </c>
      <c r="BE232" s="2">
        <f t="shared" si="107"/>
        <v>0</v>
      </c>
      <c r="BF232" s="2">
        <f t="shared" si="107"/>
        <v>0</v>
      </c>
      <c r="BG232" s="2">
        <f t="shared" si="107"/>
        <v>0</v>
      </c>
      <c r="BH232" s="2">
        <f t="shared" si="107"/>
        <v>0</v>
      </c>
      <c r="BI232" s="2">
        <f t="shared" si="107"/>
        <v>0</v>
      </c>
      <c r="BJ232" s="2">
        <f t="shared" si="107"/>
        <v>0</v>
      </c>
      <c r="BK232" s="2">
        <f t="shared" si="107"/>
        <v>0</v>
      </c>
      <c r="BL232" s="2">
        <f t="shared" si="107"/>
        <v>0</v>
      </c>
      <c r="BM232" s="2">
        <f t="shared" si="107"/>
        <v>0</v>
      </c>
      <c r="BN232" s="2">
        <f t="shared" si="107"/>
        <v>0</v>
      </c>
      <c r="BO232" s="2">
        <f t="shared" si="107"/>
        <v>0</v>
      </c>
      <c r="BP232" s="2">
        <f t="shared" si="107"/>
        <v>0</v>
      </c>
      <c r="BQ232" s="2">
        <f t="shared" si="107"/>
        <v>0</v>
      </c>
      <c r="BR232" s="2">
        <f t="shared" si="107"/>
        <v>0</v>
      </c>
      <c r="BS232" s="2">
        <f t="shared" si="107"/>
        <v>0</v>
      </c>
      <c r="BT232" s="2">
        <f t="shared" si="107"/>
        <v>0</v>
      </c>
      <c r="BU232" s="2">
        <f t="shared" si="107"/>
        <v>0</v>
      </c>
      <c r="BV232" s="2">
        <f t="shared" si="107"/>
        <v>0</v>
      </c>
      <c r="BW232" s="2">
        <f t="shared" si="107"/>
        <v>0</v>
      </c>
      <c r="BX232" s="2">
        <f t="shared" si="107"/>
        <v>0</v>
      </c>
      <c r="BY232" s="2">
        <f t="shared" si="107"/>
        <v>0</v>
      </c>
      <c r="BZ232" s="2">
        <f t="shared" si="107"/>
        <v>0</v>
      </c>
      <c r="CA232" s="2">
        <f t="shared" ref="CA232:DF232" si="108">CA276</f>
        <v>0</v>
      </c>
      <c r="CB232" s="2">
        <f t="shared" si="108"/>
        <v>0</v>
      </c>
      <c r="CC232" s="2">
        <f t="shared" si="108"/>
        <v>0</v>
      </c>
      <c r="CD232" s="2">
        <f t="shared" si="108"/>
        <v>0</v>
      </c>
      <c r="CE232" s="2">
        <f t="shared" si="108"/>
        <v>0</v>
      </c>
      <c r="CF232" s="2">
        <f t="shared" si="108"/>
        <v>0</v>
      </c>
      <c r="CG232" s="2">
        <f t="shared" si="108"/>
        <v>0</v>
      </c>
      <c r="CH232" s="2">
        <f t="shared" si="108"/>
        <v>0</v>
      </c>
      <c r="CI232" s="2">
        <f t="shared" si="108"/>
        <v>0</v>
      </c>
      <c r="CJ232" s="2">
        <f t="shared" si="108"/>
        <v>0</v>
      </c>
      <c r="CK232" s="2">
        <f t="shared" si="108"/>
        <v>0</v>
      </c>
      <c r="CL232" s="2">
        <f t="shared" si="108"/>
        <v>0</v>
      </c>
      <c r="CM232" s="2">
        <f t="shared" si="108"/>
        <v>0</v>
      </c>
      <c r="CN232" s="2">
        <f t="shared" si="108"/>
        <v>0</v>
      </c>
      <c r="CO232" s="2">
        <f t="shared" si="108"/>
        <v>0</v>
      </c>
      <c r="CP232" s="2">
        <f t="shared" si="108"/>
        <v>0</v>
      </c>
      <c r="CQ232" s="2">
        <f t="shared" si="108"/>
        <v>0</v>
      </c>
      <c r="CR232" s="2">
        <f t="shared" si="108"/>
        <v>0</v>
      </c>
      <c r="CS232" s="2">
        <f t="shared" si="108"/>
        <v>0</v>
      </c>
      <c r="CT232" s="2">
        <f t="shared" si="108"/>
        <v>0</v>
      </c>
      <c r="CU232" s="2">
        <f t="shared" si="108"/>
        <v>0</v>
      </c>
      <c r="CV232" s="2">
        <f t="shared" si="108"/>
        <v>0</v>
      </c>
      <c r="CW232" s="2">
        <f t="shared" si="108"/>
        <v>0</v>
      </c>
      <c r="CX232" s="2">
        <f t="shared" si="108"/>
        <v>0</v>
      </c>
      <c r="CY232" s="2">
        <f t="shared" si="108"/>
        <v>0</v>
      </c>
      <c r="CZ232" s="2">
        <f t="shared" si="108"/>
        <v>0</v>
      </c>
      <c r="DA232" s="2">
        <f t="shared" si="108"/>
        <v>0</v>
      </c>
      <c r="DB232" s="2">
        <f t="shared" si="108"/>
        <v>0</v>
      </c>
      <c r="DC232" s="2">
        <f t="shared" si="108"/>
        <v>0</v>
      </c>
      <c r="DD232" s="2">
        <f t="shared" si="108"/>
        <v>0</v>
      </c>
      <c r="DE232" s="2">
        <f t="shared" si="108"/>
        <v>0</v>
      </c>
      <c r="DF232" s="2">
        <f t="shared" si="108"/>
        <v>0</v>
      </c>
      <c r="DG232" s="3">
        <f t="shared" ref="DG232:EL232" si="109">DG276</f>
        <v>0</v>
      </c>
      <c r="DH232" s="3">
        <f t="shared" si="109"/>
        <v>0</v>
      </c>
      <c r="DI232" s="3">
        <f t="shared" si="109"/>
        <v>0</v>
      </c>
      <c r="DJ232" s="3">
        <f t="shared" si="109"/>
        <v>0</v>
      </c>
      <c r="DK232" s="3">
        <f t="shared" si="109"/>
        <v>0</v>
      </c>
      <c r="DL232" s="3">
        <f t="shared" si="109"/>
        <v>0</v>
      </c>
      <c r="DM232" s="3">
        <f t="shared" si="109"/>
        <v>0</v>
      </c>
      <c r="DN232" s="3">
        <f t="shared" si="109"/>
        <v>0</v>
      </c>
      <c r="DO232" s="3">
        <f t="shared" si="109"/>
        <v>0</v>
      </c>
      <c r="DP232" s="3">
        <f t="shared" si="109"/>
        <v>0</v>
      </c>
      <c r="DQ232" s="3">
        <f t="shared" si="109"/>
        <v>0</v>
      </c>
      <c r="DR232" s="3">
        <f t="shared" si="109"/>
        <v>0</v>
      </c>
      <c r="DS232" s="3">
        <f t="shared" si="109"/>
        <v>0</v>
      </c>
      <c r="DT232" s="3">
        <f t="shared" si="109"/>
        <v>0</v>
      </c>
      <c r="DU232" s="3">
        <f t="shared" si="109"/>
        <v>0</v>
      </c>
      <c r="DV232" s="3">
        <f t="shared" si="109"/>
        <v>0</v>
      </c>
      <c r="DW232" s="3">
        <f t="shared" si="109"/>
        <v>0</v>
      </c>
      <c r="DX232" s="3">
        <f t="shared" si="109"/>
        <v>0</v>
      </c>
      <c r="DY232" s="3">
        <f t="shared" si="109"/>
        <v>0</v>
      </c>
      <c r="DZ232" s="3">
        <f t="shared" si="109"/>
        <v>0</v>
      </c>
      <c r="EA232" s="3">
        <f t="shared" si="109"/>
        <v>0</v>
      </c>
      <c r="EB232" s="3">
        <f t="shared" si="109"/>
        <v>0</v>
      </c>
      <c r="EC232" s="3">
        <f t="shared" si="109"/>
        <v>0</v>
      </c>
      <c r="ED232" s="3">
        <f t="shared" si="109"/>
        <v>0</v>
      </c>
      <c r="EE232" s="3">
        <f t="shared" si="109"/>
        <v>0</v>
      </c>
      <c r="EF232" s="3">
        <f t="shared" si="109"/>
        <v>0</v>
      </c>
      <c r="EG232" s="3">
        <f t="shared" si="109"/>
        <v>0</v>
      </c>
      <c r="EH232" s="3">
        <f t="shared" si="109"/>
        <v>0</v>
      </c>
      <c r="EI232" s="3">
        <f t="shared" si="109"/>
        <v>0</v>
      </c>
      <c r="EJ232" s="3">
        <f t="shared" si="109"/>
        <v>0</v>
      </c>
      <c r="EK232" s="3">
        <f t="shared" si="109"/>
        <v>0</v>
      </c>
      <c r="EL232" s="3">
        <f t="shared" si="109"/>
        <v>0</v>
      </c>
      <c r="EM232" s="3">
        <f t="shared" ref="EM232:FR232" si="110">EM276</f>
        <v>0</v>
      </c>
      <c r="EN232" s="3">
        <f t="shared" si="110"/>
        <v>0</v>
      </c>
      <c r="EO232" s="3">
        <f t="shared" si="110"/>
        <v>0</v>
      </c>
      <c r="EP232" s="3">
        <f t="shared" si="110"/>
        <v>0</v>
      </c>
      <c r="EQ232" s="3">
        <f t="shared" si="110"/>
        <v>0</v>
      </c>
      <c r="ER232" s="3">
        <f t="shared" si="110"/>
        <v>0</v>
      </c>
      <c r="ES232" s="3">
        <f t="shared" si="110"/>
        <v>0</v>
      </c>
      <c r="ET232" s="3">
        <f t="shared" si="110"/>
        <v>0</v>
      </c>
      <c r="EU232" s="3">
        <f t="shared" si="110"/>
        <v>0</v>
      </c>
      <c r="EV232" s="3">
        <f t="shared" si="110"/>
        <v>0</v>
      </c>
      <c r="EW232" s="3">
        <f t="shared" si="110"/>
        <v>0</v>
      </c>
      <c r="EX232" s="3">
        <f t="shared" si="110"/>
        <v>0</v>
      </c>
      <c r="EY232" s="3">
        <f t="shared" si="110"/>
        <v>0</v>
      </c>
      <c r="EZ232" s="3">
        <f t="shared" si="110"/>
        <v>0</v>
      </c>
      <c r="FA232" s="3">
        <f t="shared" si="110"/>
        <v>0</v>
      </c>
      <c r="FB232" s="3">
        <f t="shared" si="110"/>
        <v>0</v>
      </c>
      <c r="FC232" s="3">
        <f t="shared" si="110"/>
        <v>0</v>
      </c>
      <c r="FD232" s="3">
        <f t="shared" si="110"/>
        <v>0</v>
      </c>
      <c r="FE232" s="3">
        <f t="shared" si="110"/>
        <v>0</v>
      </c>
      <c r="FF232" s="3">
        <f t="shared" si="110"/>
        <v>0</v>
      </c>
      <c r="FG232" s="3">
        <f t="shared" si="110"/>
        <v>0</v>
      </c>
      <c r="FH232" s="3">
        <f t="shared" si="110"/>
        <v>0</v>
      </c>
      <c r="FI232" s="3">
        <f t="shared" si="110"/>
        <v>0</v>
      </c>
      <c r="FJ232" s="3">
        <f t="shared" si="110"/>
        <v>0</v>
      </c>
      <c r="FK232" s="3">
        <f t="shared" si="110"/>
        <v>0</v>
      </c>
      <c r="FL232" s="3">
        <f t="shared" si="110"/>
        <v>0</v>
      </c>
      <c r="FM232" s="3">
        <f t="shared" si="110"/>
        <v>0</v>
      </c>
      <c r="FN232" s="3">
        <f t="shared" si="110"/>
        <v>0</v>
      </c>
      <c r="FO232" s="3">
        <f t="shared" si="110"/>
        <v>0</v>
      </c>
      <c r="FP232" s="3">
        <f t="shared" si="110"/>
        <v>0</v>
      </c>
      <c r="FQ232" s="3">
        <f t="shared" si="110"/>
        <v>0</v>
      </c>
      <c r="FR232" s="3">
        <f t="shared" si="110"/>
        <v>0</v>
      </c>
      <c r="FS232" s="3">
        <f t="shared" ref="FS232:GX232" si="111">FS276</f>
        <v>0</v>
      </c>
      <c r="FT232" s="3">
        <f t="shared" si="111"/>
        <v>0</v>
      </c>
      <c r="FU232" s="3">
        <f t="shared" si="111"/>
        <v>0</v>
      </c>
      <c r="FV232" s="3">
        <f t="shared" si="111"/>
        <v>0</v>
      </c>
      <c r="FW232" s="3">
        <f t="shared" si="111"/>
        <v>0</v>
      </c>
      <c r="FX232" s="3">
        <f t="shared" si="111"/>
        <v>0</v>
      </c>
      <c r="FY232" s="3">
        <f t="shared" si="111"/>
        <v>0</v>
      </c>
      <c r="FZ232" s="3">
        <f t="shared" si="111"/>
        <v>0</v>
      </c>
      <c r="GA232" s="3">
        <f t="shared" si="111"/>
        <v>0</v>
      </c>
      <c r="GB232" s="3">
        <f t="shared" si="111"/>
        <v>0</v>
      </c>
      <c r="GC232" s="3">
        <f t="shared" si="111"/>
        <v>0</v>
      </c>
      <c r="GD232" s="3">
        <f t="shared" si="111"/>
        <v>0</v>
      </c>
      <c r="GE232" s="3">
        <f t="shared" si="111"/>
        <v>0</v>
      </c>
      <c r="GF232" s="3">
        <f t="shared" si="111"/>
        <v>0</v>
      </c>
      <c r="GG232" s="3">
        <f t="shared" si="111"/>
        <v>0</v>
      </c>
      <c r="GH232" s="3">
        <f t="shared" si="111"/>
        <v>0</v>
      </c>
      <c r="GI232" s="3">
        <f t="shared" si="111"/>
        <v>0</v>
      </c>
      <c r="GJ232" s="3">
        <f t="shared" si="111"/>
        <v>0</v>
      </c>
      <c r="GK232" s="3">
        <f t="shared" si="111"/>
        <v>0</v>
      </c>
      <c r="GL232" s="3">
        <f t="shared" si="111"/>
        <v>0</v>
      </c>
      <c r="GM232" s="3">
        <f t="shared" si="111"/>
        <v>0</v>
      </c>
      <c r="GN232" s="3">
        <f t="shared" si="111"/>
        <v>0</v>
      </c>
      <c r="GO232" s="3">
        <f t="shared" si="111"/>
        <v>0</v>
      </c>
      <c r="GP232" s="3">
        <f t="shared" si="111"/>
        <v>0</v>
      </c>
      <c r="GQ232" s="3">
        <f t="shared" si="111"/>
        <v>0</v>
      </c>
      <c r="GR232" s="3">
        <f t="shared" si="111"/>
        <v>0</v>
      </c>
      <c r="GS232" s="3">
        <f t="shared" si="111"/>
        <v>0</v>
      </c>
      <c r="GT232" s="3">
        <f t="shared" si="111"/>
        <v>0</v>
      </c>
      <c r="GU232" s="3">
        <f t="shared" si="111"/>
        <v>0</v>
      </c>
      <c r="GV232" s="3">
        <f t="shared" si="111"/>
        <v>0</v>
      </c>
      <c r="GW232" s="3">
        <f t="shared" si="111"/>
        <v>0</v>
      </c>
      <c r="GX232" s="3">
        <f t="shared" si="111"/>
        <v>0</v>
      </c>
    </row>
    <row r="234" spans="1:245" x14ac:dyDescent="0.25">
      <c r="A234" s="1">
        <v>4</v>
      </c>
      <c r="B234" s="1">
        <v>1</v>
      </c>
      <c r="C234" s="1"/>
      <c r="D234" s="1">
        <f>ROW(A246)</f>
        <v>246</v>
      </c>
      <c r="E234" s="1"/>
      <c r="F234" s="1" t="s">
        <v>17</v>
      </c>
      <c r="G234" s="1" t="s">
        <v>600</v>
      </c>
      <c r="H234" s="1" t="s">
        <v>3</v>
      </c>
      <c r="I234" s="1">
        <v>0</v>
      </c>
      <c r="J234" s="1"/>
      <c r="K234" s="1">
        <v>-1</v>
      </c>
      <c r="L234" s="1"/>
      <c r="M234" s="1" t="s">
        <v>3</v>
      </c>
      <c r="N234" s="1"/>
      <c r="O234" s="1"/>
      <c r="P234" s="1"/>
      <c r="Q234" s="1"/>
      <c r="R234" s="1"/>
      <c r="S234" s="1">
        <v>0</v>
      </c>
      <c r="T234" s="1"/>
      <c r="U234" s="1" t="s">
        <v>3</v>
      </c>
      <c r="V234" s="1">
        <v>0</v>
      </c>
      <c r="W234" s="1"/>
      <c r="X234" s="1"/>
      <c r="Y234" s="1"/>
      <c r="Z234" s="1"/>
      <c r="AA234" s="1"/>
      <c r="AB234" s="1" t="s">
        <v>3</v>
      </c>
      <c r="AC234" s="1" t="s">
        <v>3</v>
      </c>
      <c r="AD234" s="1" t="s">
        <v>3</v>
      </c>
      <c r="AE234" s="1" t="s">
        <v>3</v>
      </c>
      <c r="AF234" s="1" t="s">
        <v>3</v>
      </c>
      <c r="AG234" s="1" t="s">
        <v>3</v>
      </c>
      <c r="AH234" s="1"/>
      <c r="AI234" s="1"/>
      <c r="AJ234" s="1"/>
      <c r="AK234" s="1"/>
      <c r="AL234" s="1"/>
      <c r="AM234" s="1"/>
      <c r="AN234" s="1"/>
      <c r="AO234" s="1"/>
      <c r="AP234" s="1" t="s">
        <v>3</v>
      </c>
      <c r="AQ234" s="1" t="s">
        <v>3</v>
      </c>
      <c r="AR234" s="1" t="s">
        <v>3</v>
      </c>
      <c r="AS234" s="1"/>
      <c r="AT234" s="1"/>
      <c r="AU234" s="1"/>
      <c r="AV234" s="1"/>
      <c r="AW234" s="1"/>
      <c r="AX234" s="1"/>
      <c r="AY234" s="1"/>
      <c r="AZ234" s="1" t="s">
        <v>3</v>
      </c>
      <c r="BA234" s="1"/>
      <c r="BB234" s="1" t="s">
        <v>3</v>
      </c>
      <c r="BC234" s="1" t="s">
        <v>3</v>
      </c>
      <c r="BD234" s="1" t="s">
        <v>3</v>
      </c>
      <c r="BE234" s="1" t="s">
        <v>3</v>
      </c>
      <c r="BF234" s="1" t="s">
        <v>3</v>
      </c>
      <c r="BG234" s="1" t="s">
        <v>3</v>
      </c>
      <c r="BH234" s="1" t="s">
        <v>3</v>
      </c>
      <c r="BI234" s="1" t="s">
        <v>3</v>
      </c>
      <c r="BJ234" s="1" t="s">
        <v>3</v>
      </c>
      <c r="BK234" s="1" t="s">
        <v>3</v>
      </c>
      <c r="BL234" s="1" t="s">
        <v>3</v>
      </c>
      <c r="BM234" s="1" t="s">
        <v>3</v>
      </c>
      <c r="BN234" s="1" t="s">
        <v>3</v>
      </c>
      <c r="BO234" s="1" t="s">
        <v>3</v>
      </c>
      <c r="BP234" s="1" t="s">
        <v>3</v>
      </c>
      <c r="BQ234" s="1"/>
      <c r="BR234" s="1"/>
      <c r="BS234" s="1"/>
      <c r="BT234" s="1"/>
      <c r="BU234" s="1"/>
      <c r="BV234" s="1"/>
      <c r="BW234" s="1"/>
      <c r="BX234" s="1">
        <v>0</v>
      </c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>
        <v>0</v>
      </c>
    </row>
    <row r="236" spans="1:245" x14ac:dyDescent="0.25">
      <c r="A236" s="2">
        <v>52</v>
      </c>
      <c r="B236" s="2">
        <f t="shared" ref="B236:G236" si="112">B246</f>
        <v>1</v>
      </c>
      <c r="C236" s="2">
        <f t="shared" si="112"/>
        <v>4</v>
      </c>
      <c r="D236" s="2">
        <f t="shared" si="112"/>
        <v>234</v>
      </c>
      <c r="E236" s="2">
        <f t="shared" si="112"/>
        <v>0</v>
      </c>
      <c r="F236" s="2" t="str">
        <f t="shared" si="112"/>
        <v>Новый раздел</v>
      </c>
      <c r="G236" s="2" t="str">
        <f t="shared" si="112"/>
        <v>Пусконаладочные работы системы Телемеханика</v>
      </c>
      <c r="H236" s="2"/>
      <c r="I236" s="2"/>
      <c r="J236" s="2"/>
      <c r="K236" s="2"/>
      <c r="L236" s="2"/>
      <c r="M236" s="2"/>
      <c r="N236" s="2"/>
      <c r="O236" s="2">
        <f t="shared" ref="O236:AT236" si="113">O246</f>
        <v>132659.04999999999</v>
      </c>
      <c r="P236" s="2">
        <f t="shared" si="113"/>
        <v>0</v>
      </c>
      <c r="Q236" s="2">
        <f t="shared" si="113"/>
        <v>0</v>
      </c>
      <c r="R236" s="2">
        <f t="shared" si="113"/>
        <v>0</v>
      </c>
      <c r="S236" s="2">
        <f t="shared" si="113"/>
        <v>132659.04999999999</v>
      </c>
      <c r="T236" s="2">
        <f t="shared" si="113"/>
        <v>0</v>
      </c>
      <c r="U236" s="2">
        <f t="shared" si="113"/>
        <v>107.84</v>
      </c>
      <c r="V236" s="2">
        <f t="shared" si="113"/>
        <v>0</v>
      </c>
      <c r="W236" s="2">
        <f t="shared" si="113"/>
        <v>0</v>
      </c>
      <c r="X236" s="2">
        <f t="shared" si="113"/>
        <v>98167.69</v>
      </c>
      <c r="Y236" s="2">
        <f t="shared" si="113"/>
        <v>47757.26</v>
      </c>
      <c r="Z236" s="2">
        <f t="shared" si="113"/>
        <v>0</v>
      </c>
      <c r="AA236" s="2">
        <f t="shared" si="113"/>
        <v>0</v>
      </c>
      <c r="AB236" s="2">
        <f t="shared" si="113"/>
        <v>132659.04999999999</v>
      </c>
      <c r="AC236" s="2">
        <f t="shared" si="113"/>
        <v>0</v>
      </c>
      <c r="AD236" s="2">
        <f t="shared" si="113"/>
        <v>0</v>
      </c>
      <c r="AE236" s="2">
        <f t="shared" si="113"/>
        <v>0</v>
      </c>
      <c r="AF236" s="2">
        <f t="shared" si="113"/>
        <v>132659.04999999999</v>
      </c>
      <c r="AG236" s="2">
        <f t="shared" si="113"/>
        <v>0</v>
      </c>
      <c r="AH236" s="2">
        <f t="shared" si="113"/>
        <v>107.84</v>
      </c>
      <c r="AI236" s="2">
        <f t="shared" si="113"/>
        <v>0</v>
      </c>
      <c r="AJ236" s="2">
        <f t="shared" si="113"/>
        <v>0</v>
      </c>
      <c r="AK236" s="2">
        <f t="shared" si="113"/>
        <v>98167.69</v>
      </c>
      <c r="AL236" s="2">
        <f t="shared" si="113"/>
        <v>47757.26</v>
      </c>
      <c r="AM236" s="2">
        <f t="shared" si="113"/>
        <v>0</v>
      </c>
      <c r="AN236" s="2">
        <f t="shared" si="113"/>
        <v>0</v>
      </c>
      <c r="AO236" s="2">
        <f t="shared" si="113"/>
        <v>0</v>
      </c>
      <c r="AP236" s="2">
        <f t="shared" si="113"/>
        <v>0</v>
      </c>
      <c r="AQ236" s="2">
        <f t="shared" si="113"/>
        <v>0</v>
      </c>
      <c r="AR236" s="2">
        <f t="shared" si="113"/>
        <v>278584</v>
      </c>
      <c r="AS236" s="2">
        <f t="shared" si="113"/>
        <v>0</v>
      </c>
      <c r="AT236" s="2">
        <f t="shared" si="113"/>
        <v>0</v>
      </c>
      <c r="AU236" s="2">
        <f t="shared" ref="AU236:BZ236" si="114">AU246</f>
        <v>278584</v>
      </c>
      <c r="AV236" s="2">
        <f t="shared" si="114"/>
        <v>0</v>
      </c>
      <c r="AW236" s="2">
        <f t="shared" si="114"/>
        <v>0</v>
      </c>
      <c r="AX236" s="2">
        <f t="shared" si="114"/>
        <v>0</v>
      </c>
      <c r="AY236" s="2">
        <f t="shared" si="114"/>
        <v>0</v>
      </c>
      <c r="AZ236" s="2">
        <f t="shared" si="114"/>
        <v>0</v>
      </c>
      <c r="BA236" s="2">
        <f t="shared" si="114"/>
        <v>0</v>
      </c>
      <c r="BB236" s="2">
        <f t="shared" si="114"/>
        <v>0</v>
      </c>
      <c r="BC236" s="2">
        <f t="shared" si="114"/>
        <v>0</v>
      </c>
      <c r="BD236" s="2">
        <f t="shared" si="114"/>
        <v>0</v>
      </c>
      <c r="BE236" s="2">
        <f t="shared" si="114"/>
        <v>0</v>
      </c>
      <c r="BF236" s="2">
        <f t="shared" si="114"/>
        <v>0</v>
      </c>
      <c r="BG236" s="2">
        <f t="shared" si="114"/>
        <v>0</v>
      </c>
      <c r="BH236" s="2">
        <f t="shared" si="114"/>
        <v>0</v>
      </c>
      <c r="BI236" s="2">
        <f t="shared" si="114"/>
        <v>0</v>
      </c>
      <c r="BJ236" s="2">
        <f t="shared" si="114"/>
        <v>0</v>
      </c>
      <c r="BK236" s="2">
        <f t="shared" si="114"/>
        <v>0</v>
      </c>
      <c r="BL236" s="2">
        <f t="shared" si="114"/>
        <v>0</v>
      </c>
      <c r="BM236" s="2">
        <f t="shared" si="114"/>
        <v>0</v>
      </c>
      <c r="BN236" s="2">
        <f t="shared" si="114"/>
        <v>0</v>
      </c>
      <c r="BO236" s="2">
        <f t="shared" si="114"/>
        <v>0</v>
      </c>
      <c r="BP236" s="2">
        <f t="shared" si="114"/>
        <v>0</v>
      </c>
      <c r="BQ236" s="2">
        <f t="shared" si="114"/>
        <v>0</v>
      </c>
      <c r="BR236" s="2">
        <f t="shared" si="114"/>
        <v>0</v>
      </c>
      <c r="BS236" s="2">
        <f t="shared" si="114"/>
        <v>0</v>
      </c>
      <c r="BT236" s="2">
        <f t="shared" si="114"/>
        <v>0</v>
      </c>
      <c r="BU236" s="2">
        <f t="shared" si="114"/>
        <v>0</v>
      </c>
      <c r="BV236" s="2">
        <f t="shared" si="114"/>
        <v>0</v>
      </c>
      <c r="BW236" s="2">
        <f t="shared" si="114"/>
        <v>0</v>
      </c>
      <c r="BX236" s="2">
        <f t="shared" si="114"/>
        <v>0</v>
      </c>
      <c r="BY236" s="2">
        <f t="shared" si="114"/>
        <v>0</v>
      </c>
      <c r="BZ236" s="2">
        <f t="shared" si="114"/>
        <v>0</v>
      </c>
      <c r="CA236" s="2">
        <f t="shared" ref="CA236:DF236" si="115">CA246</f>
        <v>278584</v>
      </c>
      <c r="CB236" s="2">
        <f t="shared" si="115"/>
        <v>0</v>
      </c>
      <c r="CC236" s="2">
        <f t="shared" si="115"/>
        <v>0</v>
      </c>
      <c r="CD236" s="2">
        <f t="shared" si="115"/>
        <v>278584</v>
      </c>
      <c r="CE236" s="2">
        <f t="shared" si="115"/>
        <v>0</v>
      </c>
      <c r="CF236" s="2">
        <f t="shared" si="115"/>
        <v>0</v>
      </c>
      <c r="CG236" s="2">
        <f t="shared" si="115"/>
        <v>0</v>
      </c>
      <c r="CH236" s="2">
        <f t="shared" si="115"/>
        <v>0</v>
      </c>
      <c r="CI236" s="2">
        <f t="shared" si="115"/>
        <v>0</v>
      </c>
      <c r="CJ236" s="2">
        <f t="shared" si="115"/>
        <v>0</v>
      </c>
      <c r="CK236" s="2">
        <f t="shared" si="115"/>
        <v>0</v>
      </c>
      <c r="CL236" s="2">
        <f t="shared" si="115"/>
        <v>0</v>
      </c>
      <c r="CM236" s="2">
        <f t="shared" si="115"/>
        <v>0</v>
      </c>
      <c r="CN236" s="2">
        <f t="shared" si="115"/>
        <v>0</v>
      </c>
      <c r="CO236" s="2">
        <f t="shared" si="115"/>
        <v>0</v>
      </c>
      <c r="CP236" s="2">
        <f t="shared" si="115"/>
        <v>0</v>
      </c>
      <c r="CQ236" s="2">
        <f t="shared" si="115"/>
        <v>0</v>
      </c>
      <c r="CR236" s="2">
        <f t="shared" si="115"/>
        <v>0</v>
      </c>
      <c r="CS236" s="2">
        <f t="shared" si="115"/>
        <v>0</v>
      </c>
      <c r="CT236" s="2">
        <f t="shared" si="115"/>
        <v>0</v>
      </c>
      <c r="CU236" s="2">
        <f t="shared" si="115"/>
        <v>0</v>
      </c>
      <c r="CV236" s="2">
        <f t="shared" si="115"/>
        <v>0</v>
      </c>
      <c r="CW236" s="2">
        <f t="shared" si="115"/>
        <v>0</v>
      </c>
      <c r="CX236" s="2">
        <f t="shared" si="115"/>
        <v>0</v>
      </c>
      <c r="CY236" s="2">
        <f t="shared" si="115"/>
        <v>0</v>
      </c>
      <c r="CZ236" s="2">
        <f t="shared" si="115"/>
        <v>0</v>
      </c>
      <c r="DA236" s="2">
        <f t="shared" si="115"/>
        <v>0</v>
      </c>
      <c r="DB236" s="2">
        <f t="shared" si="115"/>
        <v>0</v>
      </c>
      <c r="DC236" s="2">
        <f t="shared" si="115"/>
        <v>0</v>
      </c>
      <c r="DD236" s="2">
        <f t="shared" si="115"/>
        <v>0</v>
      </c>
      <c r="DE236" s="2">
        <f t="shared" si="115"/>
        <v>0</v>
      </c>
      <c r="DF236" s="2">
        <f t="shared" si="115"/>
        <v>0</v>
      </c>
      <c r="DG236" s="3">
        <f t="shared" ref="DG236:EL236" si="116">DG246</f>
        <v>0</v>
      </c>
      <c r="DH236" s="3">
        <f t="shared" si="116"/>
        <v>0</v>
      </c>
      <c r="DI236" s="3">
        <f t="shared" si="116"/>
        <v>0</v>
      </c>
      <c r="DJ236" s="3">
        <f t="shared" si="116"/>
        <v>0</v>
      </c>
      <c r="DK236" s="3">
        <f t="shared" si="116"/>
        <v>0</v>
      </c>
      <c r="DL236" s="3">
        <f t="shared" si="116"/>
        <v>0</v>
      </c>
      <c r="DM236" s="3">
        <f t="shared" si="116"/>
        <v>0</v>
      </c>
      <c r="DN236" s="3">
        <f t="shared" si="116"/>
        <v>0</v>
      </c>
      <c r="DO236" s="3">
        <f t="shared" si="116"/>
        <v>0</v>
      </c>
      <c r="DP236" s="3">
        <f t="shared" si="116"/>
        <v>0</v>
      </c>
      <c r="DQ236" s="3">
        <f t="shared" si="116"/>
        <v>0</v>
      </c>
      <c r="DR236" s="3">
        <f t="shared" si="116"/>
        <v>0</v>
      </c>
      <c r="DS236" s="3">
        <f t="shared" si="116"/>
        <v>0</v>
      </c>
      <c r="DT236" s="3">
        <f t="shared" si="116"/>
        <v>0</v>
      </c>
      <c r="DU236" s="3">
        <f t="shared" si="116"/>
        <v>0</v>
      </c>
      <c r="DV236" s="3">
        <f t="shared" si="116"/>
        <v>0</v>
      </c>
      <c r="DW236" s="3">
        <f t="shared" si="116"/>
        <v>0</v>
      </c>
      <c r="DX236" s="3">
        <f t="shared" si="116"/>
        <v>0</v>
      </c>
      <c r="DY236" s="3">
        <f t="shared" si="116"/>
        <v>0</v>
      </c>
      <c r="DZ236" s="3">
        <f t="shared" si="116"/>
        <v>0</v>
      </c>
      <c r="EA236" s="3">
        <f t="shared" si="116"/>
        <v>0</v>
      </c>
      <c r="EB236" s="3">
        <f t="shared" si="116"/>
        <v>0</v>
      </c>
      <c r="EC236" s="3">
        <f t="shared" si="116"/>
        <v>0</v>
      </c>
      <c r="ED236" s="3">
        <f t="shared" si="116"/>
        <v>0</v>
      </c>
      <c r="EE236" s="3">
        <f t="shared" si="116"/>
        <v>0</v>
      </c>
      <c r="EF236" s="3">
        <f t="shared" si="116"/>
        <v>0</v>
      </c>
      <c r="EG236" s="3">
        <f t="shared" si="116"/>
        <v>0</v>
      </c>
      <c r="EH236" s="3">
        <f t="shared" si="116"/>
        <v>0</v>
      </c>
      <c r="EI236" s="3">
        <f t="shared" si="116"/>
        <v>0</v>
      </c>
      <c r="EJ236" s="3">
        <f t="shared" si="116"/>
        <v>0</v>
      </c>
      <c r="EK236" s="3">
        <f t="shared" si="116"/>
        <v>0</v>
      </c>
      <c r="EL236" s="3">
        <f t="shared" si="116"/>
        <v>0</v>
      </c>
      <c r="EM236" s="3">
        <f t="shared" ref="EM236:FR236" si="117">EM246</f>
        <v>0</v>
      </c>
      <c r="EN236" s="3">
        <f t="shared" si="117"/>
        <v>0</v>
      </c>
      <c r="EO236" s="3">
        <f t="shared" si="117"/>
        <v>0</v>
      </c>
      <c r="EP236" s="3">
        <f t="shared" si="117"/>
        <v>0</v>
      </c>
      <c r="EQ236" s="3">
        <f t="shared" si="117"/>
        <v>0</v>
      </c>
      <c r="ER236" s="3">
        <f t="shared" si="117"/>
        <v>0</v>
      </c>
      <c r="ES236" s="3">
        <f t="shared" si="117"/>
        <v>0</v>
      </c>
      <c r="ET236" s="3">
        <f t="shared" si="117"/>
        <v>0</v>
      </c>
      <c r="EU236" s="3">
        <f t="shared" si="117"/>
        <v>0</v>
      </c>
      <c r="EV236" s="3">
        <f t="shared" si="117"/>
        <v>0</v>
      </c>
      <c r="EW236" s="3">
        <f t="shared" si="117"/>
        <v>0</v>
      </c>
      <c r="EX236" s="3">
        <f t="shared" si="117"/>
        <v>0</v>
      </c>
      <c r="EY236" s="3">
        <f t="shared" si="117"/>
        <v>0</v>
      </c>
      <c r="EZ236" s="3">
        <f t="shared" si="117"/>
        <v>0</v>
      </c>
      <c r="FA236" s="3">
        <f t="shared" si="117"/>
        <v>0</v>
      </c>
      <c r="FB236" s="3">
        <f t="shared" si="117"/>
        <v>0</v>
      </c>
      <c r="FC236" s="3">
        <f t="shared" si="117"/>
        <v>0</v>
      </c>
      <c r="FD236" s="3">
        <f t="shared" si="117"/>
        <v>0</v>
      </c>
      <c r="FE236" s="3">
        <f t="shared" si="117"/>
        <v>0</v>
      </c>
      <c r="FF236" s="3">
        <f t="shared" si="117"/>
        <v>0</v>
      </c>
      <c r="FG236" s="3">
        <f t="shared" si="117"/>
        <v>0</v>
      </c>
      <c r="FH236" s="3">
        <f t="shared" si="117"/>
        <v>0</v>
      </c>
      <c r="FI236" s="3">
        <f t="shared" si="117"/>
        <v>0</v>
      </c>
      <c r="FJ236" s="3">
        <f t="shared" si="117"/>
        <v>0</v>
      </c>
      <c r="FK236" s="3">
        <f t="shared" si="117"/>
        <v>0</v>
      </c>
      <c r="FL236" s="3">
        <f t="shared" si="117"/>
        <v>0</v>
      </c>
      <c r="FM236" s="3">
        <f t="shared" si="117"/>
        <v>0</v>
      </c>
      <c r="FN236" s="3">
        <f t="shared" si="117"/>
        <v>0</v>
      </c>
      <c r="FO236" s="3">
        <f t="shared" si="117"/>
        <v>0</v>
      </c>
      <c r="FP236" s="3">
        <f t="shared" si="117"/>
        <v>0</v>
      </c>
      <c r="FQ236" s="3">
        <f t="shared" si="117"/>
        <v>0</v>
      </c>
      <c r="FR236" s="3">
        <f t="shared" si="117"/>
        <v>0</v>
      </c>
      <c r="FS236" s="3">
        <f t="shared" ref="FS236:GX236" si="118">FS246</f>
        <v>0</v>
      </c>
      <c r="FT236" s="3">
        <f t="shared" si="118"/>
        <v>0</v>
      </c>
      <c r="FU236" s="3">
        <f t="shared" si="118"/>
        <v>0</v>
      </c>
      <c r="FV236" s="3">
        <f t="shared" si="118"/>
        <v>0</v>
      </c>
      <c r="FW236" s="3">
        <f t="shared" si="118"/>
        <v>0</v>
      </c>
      <c r="FX236" s="3">
        <f t="shared" si="118"/>
        <v>0</v>
      </c>
      <c r="FY236" s="3">
        <f t="shared" si="118"/>
        <v>0</v>
      </c>
      <c r="FZ236" s="3">
        <f t="shared" si="118"/>
        <v>0</v>
      </c>
      <c r="GA236" s="3">
        <f t="shared" si="118"/>
        <v>0</v>
      </c>
      <c r="GB236" s="3">
        <f t="shared" si="118"/>
        <v>0</v>
      </c>
      <c r="GC236" s="3">
        <f t="shared" si="118"/>
        <v>0</v>
      </c>
      <c r="GD236" s="3">
        <f t="shared" si="118"/>
        <v>0</v>
      </c>
      <c r="GE236" s="3">
        <f t="shared" si="118"/>
        <v>0</v>
      </c>
      <c r="GF236" s="3">
        <f t="shared" si="118"/>
        <v>0</v>
      </c>
      <c r="GG236" s="3">
        <f t="shared" si="118"/>
        <v>0</v>
      </c>
      <c r="GH236" s="3">
        <f t="shared" si="118"/>
        <v>0</v>
      </c>
      <c r="GI236" s="3">
        <f t="shared" si="118"/>
        <v>0</v>
      </c>
      <c r="GJ236" s="3">
        <f t="shared" si="118"/>
        <v>0</v>
      </c>
      <c r="GK236" s="3">
        <f t="shared" si="118"/>
        <v>0</v>
      </c>
      <c r="GL236" s="3">
        <f t="shared" si="118"/>
        <v>0</v>
      </c>
      <c r="GM236" s="3">
        <f t="shared" si="118"/>
        <v>0</v>
      </c>
      <c r="GN236" s="3">
        <f t="shared" si="118"/>
        <v>0</v>
      </c>
      <c r="GO236" s="3">
        <f t="shared" si="118"/>
        <v>0</v>
      </c>
      <c r="GP236" s="3">
        <f t="shared" si="118"/>
        <v>0</v>
      </c>
      <c r="GQ236" s="3">
        <f t="shared" si="118"/>
        <v>0</v>
      </c>
      <c r="GR236" s="3">
        <f t="shared" si="118"/>
        <v>0</v>
      </c>
      <c r="GS236" s="3">
        <f t="shared" si="118"/>
        <v>0</v>
      </c>
      <c r="GT236" s="3">
        <f t="shared" si="118"/>
        <v>0</v>
      </c>
      <c r="GU236" s="3">
        <f t="shared" si="118"/>
        <v>0</v>
      </c>
      <c r="GV236" s="3">
        <f t="shared" si="118"/>
        <v>0</v>
      </c>
      <c r="GW236" s="3">
        <f t="shared" si="118"/>
        <v>0</v>
      </c>
      <c r="GX236" s="3">
        <f t="shared" si="118"/>
        <v>0</v>
      </c>
    </row>
    <row r="238" spans="1:245" x14ac:dyDescent="0.25">
      <c r="A238">
        <v>17</v>
      </c>
      <c r="B238">
        <v>1</v>
      </c>
      <c r="C238">
        <f>ROW(SmtRes!A80)</f>
        <v>80</v>
      </c>
      <c r="D238">
        <f>ROW(EtalonRes!A84)</f>
        <v>84</v>
      </c>
      <c r="E238" t="s">
        <v>3</v>
      </c>
      <c r="F238" t="s">
        <v>218</v>
      </c>
      <c r="G238" t="s">
        <v>219</v>
      </c>
      <c r="H238" t="s">
        <v>220</v>
      </c>
      <c r="I238">
        <v>1</v>
      </c>
      <c r="J238">
        <v>0</v>
      </c>
      <c r="K238">
        <v>1</v>
      </c>
      <c r="O238">
        <f t="shared" ref="O238:O244" si="119">ROUND(CP238,2)</f>
        <v>17320.47</v>
      </c>
      <c r="P238">
        <f>SUMIF(SmtRes!AQ77:'SmtRes'!AQ80,"=1",SmtRes!DF77:'SmtRes'!DF80)</f>
        <v>0</v>
      </c>
      <c r="Q238">
        <f>SUMIF(SmtRes!AQ77:'SmtRes'!AQ80,"=1",SmtRes!DG77:'SmtRes'!DG80)</f>
        <v>0</v>
      </c>
      <c r="R238">
        <f>SUMIF(SmtRes!AQ77:'SmtRes'!AQ80,"=1",SmtRes!DH77:'SmtRes'!DH80)</f>
        <v>0</v>
      </c>
      <c r="S238">
        <f>SUMIF(SmtRes!AQ77:'SmtRes'!AQ80,"=1",SmtRes!DI77:'SmtRes'!DI80)</f>
        <v>17320.469999999998</v>
      </c>
      <c r="T238">
        <f t="shared" ref="T238:T244" si="120">ROUND(CU238*I238,2)</f>
        <v>0</v>
      </c>
      <c r="U238">
        <f>SUMIF(SmtRes!AQ77:'SmtRes'!AQ80,"=1",SmtRes!CV77:'SmtRes'!CV80)</f>
        <v>14.079999999999998</v>
      </c>
      <c r="V238">
        <f>SUMIF(SmtRes!AQ77:'SmtRes'!AQ80,"=1",SmtRes!CW77:'SmtRes'!CW80)</f>
        <v>0</v>
      </c>
      <c r="W238">
        <f t="shared" ref="W238:W244" si="121">ROUND(CX238*I238,2)</f>
        <v>0</v>
      </c>
      <c r="X238">
        <f t="shared" ref="X238:Y244" si="122">ROUND(CY238,2)</f>
        <v>12817.15</v>
      </c>
      <c r="Y238">
        <f t="shared" si="122"/>
        <v>6235.37</v>
      </c>
      <c r="AA238">
        <v>-1</v>
      </c>
      <c r="AB238">
        <f t="shared" ref="AB238:AB244" si="123">ROUND((AC238+AD238+AF238),6)</f>
        <v>17320.46976</v>
      </c>
      <c r="AC238">
        <f t="shared" ref="AC238:AC244" si="124">ROUND((0),6)</f>
        <v>0</v>
      </c>
      <c r="AD238">
        <f t="shared" ref="AD238:AD244" si="125">ROUND((((0)-(0))+AE238),6)</f>
        <v>0</v>
      </c>
      <c r="AE238">
        <f t="shared" ref="AE238:AE244" si="126">ROUND((0),6)</f>
        <v>0</v>
      </c>
      <c r="AF238">
        <f>ROUND((SUM(SmtRes!BT77:'SmtRes'!BT80)),6)</f>
        <v>17320.46976</v>
      </c>
      <c r="AG238">
        <f t="shared" ref="AG238:AG244" si="127">ROUND((AP238),6)</f>
        <v>0</v>
      </c>
      <c r="AH238">
        <f>(SUM(SmtRes!BU77:'SmtRes'!BU80))</f>
        <v>14.080000000000002</v>
      </c>
      <c r="AI238">
        <f>(0)</f>
        <v>0</v>
      </c>
      <c r="AJ238">
        <f t="shared" ref="AJ238:AJ244" si="128">(AS238)</f>
        <v>0</v>
      </c>
      <c r="AK238">
        <v>21650.587200000002</v>
      </c>
      <c r="AL238">
        <v>0</v>
      </c>
      <c r="AM238">
        <v>0</v>
      </c>
      <c r="AN238">
        <v>0</v>
      </c>
      <c r="AO238">
        <v>21650.587200000002</v>
      </c>
      <c r="AP238">
        <v>0</v>
      </c>
      <c r="AQ238">
        <v>17.600000000000001</v>
      </c>
      <c r="AR238">
        <v>0</v>
      </c>
      <c r="AS238">
        <v>0</v>
      </c>
      <c r="AT238">
        <v>74</v>
      </c>
      <c r="AU238">
        <v>36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1</v>
      </c>
      <c r="BD238" t="s">
        <v>3</v>
      </c>
      <c r="BE238" t="s">
        <v>3</v>
      </c>
      <c r="BF238" t="s">
        <v>3</v>
      </c>
      <c r="BG238" t="s">
        <v>3</v>
      </c>
      <c r="BH238">
        <v>0</v>
      </c>
      <c r="BI238">
        <v>4</v>
      </c>
      <c r="BJ238" t="s">
        <v>221</v>
      </c>
      <c r="BM238">
        <v>200002</v>
      </c>
      <c r="BN238">
        <v>56309123</v>
      </c>
      <c r="BO238" t="s">
        <v>3</v>
      </c>
      <c r="BP238">
        <v>0</v>
      </c>
      <c r="BQ238">
        <v>4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74</v>
      </c>
      <c r="CA238">
        <v>36</v>
      </c>
      <c r="CB238" t="s">
        <v>3</v>
      </c>
      <c r="CE238">
        <v>0</v>
      </c>
      <c r="CF238">
        <v>0</v>
      </c>
      <c r="CG238">
        <v>0</v>
      </c>
      <c r="CM238">
        <v>0</v>
      </c>
      <c r="CN238" t="s">
        <v>222</v>
      </c>
      <c r="CO238">
        <v>0</v>
      </c>
      <c r="CP238">
        <f t="shared" ref="CP238:CP244" si="129">(P238+Q238+S238+R238)</f>
        <v>17320.469999999998</v>
      </c>
      <c r="CQ238">
        <f>SUMIF(SmtRes!AQ77:'SmtRes'!AQ80,"=1",SmtRes!AA77:'SmtRes'!AA80)</f>
        <v>0</v>
      </c>
      <c r="CR238">
        <f>SUMIF(SmtRes!AQ77:'SmtRes'!AQ80,"=1",SmtRes!AB77:'SmtRes'!AB80)</f>
        <v>0</v>
      </c>
      <c r="CS238">
        <f>SUMIF(SmtRes!AQ77:'SmtRes'!AQ80,"=1",SmtRes!AC77:'SmtRes'!AC80)</f>
        <v>0</v>
      </c>
      <c r="CT238">
        <f>SUMIF(SmtRes!AQ77:'SmtRes'!AQ80,"=1",SmtRes!AD77:'SmtRes'!AD80)</f>
        <v>4918.1900000000005</v>
      </c>
      <c r="CU238">
        <f t="shared" ref="CU238:CU244" si="130">AG238</f>
        <v>0</v>
      </c>
      <c r="CV238">
        <f>SUMIF(SmtRes!AQ77:'SmtRes'!AQ80,"=1",SmtRes!BU77:'SmtRes'!BU80)</f>
        <v>14.080000000000002</v>
      </c>
      <c r="CW238">
        <f>SUMIF(SmtRes!AQ77:'SmtRes'!AQ80,"=1",SmtRes!BV77:'SmtRes'!BV80)</f>
        <v>0</v>
      </c>
      <c r="CX238">
        <f t="shared" ref="CX238:CX244" si="131">AJ238</f>
        <v>0</v>
      </c>
      <c r="CY238">
        <f t="shared" ref="CY238:CY244" si="132">(((S238+R238)*AT238)/100)</f>
        <v>12817.147799999999</v>
      </c>
      <c r="CZ238">
        <f t="shared" ref="CZ238:CZ244" si="133">(((S238+R238)*AU238)/100)</f>
        <v>6235.3691999999992</v>
      </c>
      <c r="DC238" t="s">
        <v>3</v>
      </c>
      <c r="DD238" t="s">
        <v>3</v>
      </c>
      <c r="DE238" t="s">
        <v>3</v>
      </c>
      <c r="DF238" t="s">
        <v>3</v>
      </c>
      <c r="DG238" t="s">
        <v>223</v>
      </c>
      <c r="DH238" t="s">
        <v>3</v>
      </c>
      <c r="DI238" t="s">
        <v>223</v>
      </c>
      <c r="DJ238" t="s">
        <v>3</v>
      </c>
      <c r="DK238" t="s">
        <v>3</v>
      </c>
      <c r="DL238" t="s">
        <v>3</v>
      </c>
      <c r="DM238" t="s">
        <v>3</v>
      </c>
      <c r="DN238">
        <v>0</v>
      </c>
      <c r="DO238">
        <v>0</v>
      </c>
      <c r="DP238">
        <v>1</v>
      </c>
      <c r="DQ238">
        <v>1</v>
      </c>
      <c r="DU238">
        <v>1013</v>
      </c>
      <c r="DV238" t="s">
        <v>220</v>
      </c>
      <c r="DW238" t="s">
        <v>220</v>
      </c>
      <c r="DX238">
        <v>1</v>
      </c>
      <c r="DZ238" t="s">
        <v>3</v>
      </c>
      <c r="EA238" t="s">
        <v>3</v>
      </c>
      <c r="EB238" t="s">
        <v>3</v>
      </c>
      <c r="EC238" t="s">
        <v>3</v>
      </c>
      <c r="EE238">
        <v>56309901</v>
      </c>
      <c r="EF238">
        <v>4</v>
      </c>
      <c r="EG238" t="s">
        <v>217</v>
      </c>
      <c r="EH238">
        <v>83</v>
      </c>
      <c r="EI238" t="s">
        <v>217</v>
      </c>
      <c r="EJ238">
        <v>4</v>
      </c>
      <c r="EK238">
        <v>200002</v>
      </c>
      <c r="EL238" t="s">
        <v>224</v>
      </c>
      <c r="EM238" t="s">
        <v>225</v>
      </c>
      <c r="EO238" t="s">
        <v>3</v>
      </c>
      <c r="EQ238">
        <v>132096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17.600000000000001</v>
      </c>
      <c r="EX238">
        <v>0</v>
      </c>
      <c r="EY238">
        <v>0</v>
      </c>
      <c r="FQ238">
        <v>0</v>
      </c>
      <c r="FR238">
        <v>0</v>
      </c>
      <c r="FS238">
        <v>0</v>
      </c>
      <c r="FX238">
        <v>74</v>
      </c>
      <c r="FY238">
        <v>36</v>
      </c>
      <c r="GA238" t="s">
        <v>3</v>
      </c>
      <c r="GD238">
        <v>1</v>
      </c>
      <c r="GF238">
        <v>855499812</v>
      </c>
      <c r="GG238">
        <v>2</v>
      </c>
      <c r="GH238">
        <v>1</v>
      </c>
      <c r="GI238">
        <v>-2</v>
      </c>
      <c r="GJ238">
        <v>0</v>
      </c>
      <c r="GK238">
        <v>0</v>
      </c>
      <c r="GL238">
        <f t="shared" ref="GL238:GL244" si="134">ROUND(IF(AND(BH238=3,BI238=3,FS238&lt;&gt;0),P238,0),2)</f>
        <v>0</v>
      </c>
      <c r="GM238">
        <f t="shared" ref="GM238:GM244" si="135">ROUND(O238+X238+Y238,2)+GX238</f>
        <v>36372.99</v>
      </c>
      <c r="GN238">
        <f t="shared" ref="GN238:GN244" si="136">IF(OR(BI238=0,BI238=1),GM238-GX238,0)</f>
        <v>0</v>
      </c>
      <c r="GO238">
        <f t="shared" ref="GO238:GO244" si="137">IF(BI238=2,GM238-GX238,0)</f>
        <v>0</v>
      </c>
      <c r="GP238">
        <f t="shared" ref="GP238:GP244" si="138">IF(BI238=4,GM238-GX238,0)</f>
        <v>36372.99</v>
      </c>
      <c r="GR238">
        <v>0</v>
      </c>
      <c r="GS238">
        <v>3</v>
      </c>
      <c r="GT238">
        <v>0</v>
      </c>
      <c r="GU238" t="s">
        <v>3</v>
      </c>
      <c r="GV238">
        <f t="shared" ref="GV238:GV244" si="139">ROUND((GT238),6)</f>
        <v>0</v>
      </c>
      <c r="GW238">
        <v>1</v>
      </c>
      <c r="GX238">
        <f t="shared" ref="GX238:GX244" si="140">ROUND(HC238*I238,2)</f>
        <v>0</v>
      </c>
      <c r="HA238">
        <v>0</v>
      </c>
      <c r="HB238">
        <v>0</v>
      </c>
      <c r="HC238">
        <f t="shared" ref="HC238:HC244" si="141">GV238*GW238</f>
        <v>0</v>
      </c>
      <c r="HE238" t="s">
        <v>3</v>
      </c>
      <c r="HF238" t="s">
        <v>3</v>
      </c>
      <c r="HM238" t="s">
        <v>3</v>
      </c>
      <c r="HN238" t="s">
        <v>226</v>
      </c>
      <c r="HO238" t="s">
        <v>227</v>
      </c>
      <c r="HP238" t="s">
        <v>217</v>
      </c>
      <c r="HQ238" t="s">
        <v>217</v>
      </c>
      <c r="HS238">
        <v>0</v>
      </c>
      <c r="IK238">
        <v>0</v>
      </c>
    </row>
    <row r="239" spans="1:245" x14ac:dyDescent="0.25">
      <c r="A239">
        <v>17</v>
      </c>
      <c r="B239">
        <v>1</v>
      </c>
      <c r="C239">
        <f>ROW(SmtRes!A84)</f>
        <v>84</v>
      </c>
      <c r="D239">
        <f>ROW(EtalonRes!A88)</f>
        <v>88</v>
      </c>
      <c r="E239" t="s">
        <v>3</v>
      </c>
      <c r="F239" t="s">
        <v>228</v>
      </c>
      <c r="G239" t="s">
        <v>229</v>
      </c>
      <c r="H239" t="s">
        <v>230</v>
      </c>
      <c r="I239">
        <v>0</v>
      </c>
      <c r="J239">
        <v>0</v>
      </c>
      <c r="K239">
        <v>0</v>
      </c>
      <c r="O239">
        <f t="shared" si="119"/>
        <v>0</v>
      </c>
      <c r="P239">
        <f>SUMIF(SmtRes!AQ81:'SmtRes'!AQ84,"=1",SmtRes!DF81:'SmtRes'!DF84)</f>
        <v>0</v>
      </c>
      <c r="Q239">
        <f>SUMIF(SmtRes!AQ81:'SmtRes'!AQ84,"=1",SmtRes!DG81:'SmtRes'!DG84)</f>
        <v>0</v>
      </c>
      <c r="R239">
        <f>SUMIF(SmtRes!AQ81:'SmtRes'!AQ84,"=1",SmtRes!DH81:'SmtRes'!DH84)</f>
        <v>0</v>
      </c>
      <c r="S239">
        <f>SUMIF(SmtRes!AQ81:'SmtRes'!AQ84,"=1",SmtRes!DI81:'SmtRes'!DI84)</f>
        <v>0</v>
      </c>
      <c r="T239">
        <f t="shared" si="120"/>
        <v>0</v>
      </c>
      <c r="U239">
        <f>SUMIF(SmtRes!AQ81:'SmtRes'!AQ84,"=1",SmtRes!CV81:'SmtRes'!CV84)</f>
        <v>0</v>
      </c>
      <c r="V239">
        <f>SUMIF(SmtRes!AQ81:'SmtRes'!AQ84,"=1",SmtRes!CW81:'SmtRes'!CW84)</f>
        <v>0</v>
      </c>
      <c r="W239">
        <f t="shared" si="121"/>
        <v>0</v>
      </c>
      <c r="X239">
        <f t="shared" si="122"/>
        <v>0</v>
      </c>
      <c r="Y239">
        <f t="shared" si="122"/>
        <v>0</v>
      </c>
      <c r="AA239">
        <v>-1</v>
      </c>
      <c r="AB239">
        <f t="shared" si="123"/>
        <v>10419.345090000001</v>
      </c>
      <c r="AC239">
        <f t="shared" si="124"/>
        <v>0</v>
      </c>
      <c r="AD239">
        <f t="shared" si="125"/>
        <v>0</v>
      </c>
      <c r="AE239">
        <f t="shared" si="126"/>
        <v>0</v>
      </c>
      <c r="AF239">
        <f>ROUND((SUM(SmtRes!BT81:'SmtRes'!BT84)),6)</f>
        <v>10419.345090000001</v>
      </c>
      <c r="AG239">
        <f t="shared" si="127"/>
        <v>0</v>
      </c>
      <c r="AH239">
        <f>(SUM(SmtRes!BU81:'SmtRes'!BU84))</f>
        <v>8.4699999999999989</v>
      </c>
      <c r="AI239">
        <f>(0)</f>
        <v>0</v>
      </c>
      <c r="AJ239">
        <f t="shared" si="128"/>
        <v>0</v>
      </c>
      <c r="AK239">
        <v>10419.345090000001</v>
      </c>
      <c r="AL239">
        <v>0</v>
      </c>
      <c r="AM239">
        <v>0</v>
      </c>
      <c r="AN239">
        <v>0</v>
      </c>
      <c r="AO239">
        <v>10419.345090000001</v>
      </c>
      <c r="AP239">
        <v>0</v>
      </c>
      <c r="AQ239">
        <v>8.4699999999999989</v>
      </c>
      <c r="AR239">
        <v>0</v>
      </c>
      <c r="AS239">
        <v>0</v>
      </c>
      <c r="AT239">
        <v>74</v>
      </c>
      <c r="AU239">
        <v>36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1</v>
      </c>
      <c r="BD239" t="s">
        <v>3</v>
      </c>
      <c r="BE239" t="s">
        <v>3</v>
      </c>
      <c r="BF239" t="s">
        <v>3</v>
      </c>
      <c r="BG239" t="s">
        <v>3</v>
      </c>
      <c r="BH239">
        <v>0</v>
      </c>
      <c r="BI239">
        <v>4</v>
      </c>
      <c r="BJ239" t="s">
        <v>231</v>
      </c>
      <c r="BM239">
        <v>200002</v>
      </c>
      <c r="BN239">
        <v>56309123</v>
      </c>
      <c r="BO239" t="s">
        <v>3</v>
      </c>
      <c r="BP239">
        <v>0</v>
      </c>
      <c r="BQ239">
        <v>4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74</v>
      </c>
      <c r="CA239">
        <v>36</v>
      </c>
      <c r="CB239" t="s">
        <v>3</v>
      </c>
      <c r="CE239">
        <v>0</v>
      </c>
      <c r="CF239">
        <v>0</v>
      </c>
      <c r="CG239">
        <v>0</v>
      </c>
      <c r="CM239">
        <v>0</v>
      </c>
      <c r="CN239" t="s">
        <v>222</v>
      </c>
      <c r="CO239">
        <v>0</v>
      </c>
      <c r="CP239">
        <f t="shared" si="129"/>
        <v>0</v>
      </c>
      <c r="CQ239">
        <f>SUMIF(SmtRes!AQ81:'SmtRes'!AQ84,"=1",SmtRes!AA81:'SmtRes'!AA84)</f>
        <v>0</v>
      </c>
      <c r="CR239">
        <f>SUMIF(SmtRes!AQ81:'SmtRes'!AQ84,"=1",SmtRes!AB81:'SmtRes'!AB84)</f>
        <v>0</v>
      </c>
      <c r="CS239">
        <f>SUMIF(SmtRes!AQ81:'SmtRes'!AQ84,"=1",SmtRes!AC81:'SmtRes'!AC84)</f>
        <v>0</v>
      </c>
      <c r="CT239">
        <f>SUMIF(SmtRes!AQ81:'SmtRes'!AQ84,"=1",SmtRes!AD81:'SmtRes'!AD84)</f>
        <v>4918.1900000000005</v>
      </c>
      <c r="CU239">
        <f t="shared" si="130"/>
        <v>0</v>
      </c>
      <c r="CV239">
        <f>SUMIF(SmtRes!AQ81:'SmtRes'!AQ84,"=1",SmtRes!BU81:'SmtRes'!BU84)</f>
        <v>8.4699999999999989</v>
      </c>
      <c r="CW239">
        <f>SUMIF(SmtRes!AQ81:'SmtRes'!AQ84,"=1",SmtRes!BV81:'SmtRes'!BV84)</f>
        <v>0</v>
      </c>
      <c r="CX239">
        <f t="shared" si="131"/>
        <v>0</v>
      </c>
      <c r="CY239">
        <f t="shared" si="132"/>
        <v>0</v>
      </c>
      <c r="CZ239">
        <f t="shared" si="133"/>
        <v>0</v>
      </c>
      <c r="DC239" t="s">
        <v>3</v>
      </c>
      <c r="DD239" t="s">
        <v>3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U239">
        <v>1013</v>
      </c>
      <c r="DV239" t="s">
        <v>230</v>
      </c>
      <c r="DW239" t="s">
        <v>230</v>
      </c>
      <c r="DX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56309901</v>
      </c>
      <c r="EF239">
        <v>4</v>
      </c>
      <c r="EG239" t="s">
        <v>217</v>
      </c>
      <c r="EH239">
        <v>83</v>
      </c>
      <c r="EI239" t="s">
        <v>217</v>
      </c>
      <c r="EJ239">
        <v>4</v>
      </c>
      <c r="EK239">
        <v>200002</v>
      </c>
      <c r="EL239" t="s">
        <v>224</v>
      </c>
      <c r="EM239" t="s">
        <v>225</v>
      </c>
      <c r="EO239" t="s">
        <v>3</v>
      </c>
      <c r="EQ239">
        <v>132096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8.4700000000000006</v>
      </c>
      <c r="EX239">
        <v>0</v>
      </c>
      <c r="EY239">
        <v>0</v>
      </c>
      <c r="FQ239">
        <v>0</v>
      </c>
      <c r="FR239">
        <v>0</v>
      </c>
      <c r="FS239">
        <v>0</v>
      </c>
      <c r="FX239">
        <v>74</v>
      </c>
      <c r="FY239">
        <v>36</v>
      </c>
      <c r="GA239" t="s">
        <v>3</v>
      </c>
      <c r="GD239">
        <v>1</v>
      </c>
      <c r="GF239">
        <v>1449355719</v>
      </c>
      <c r="GG239">
        <v>2</v>
      </c>
      <c r="GH239">
        <v>1</v>
      </c>
      <c r="GI239">
        <v>-2</v>
      </c>
      <c r="GJ239">
        <v>0</v>
      </c>
      <c r="GK239">
        <v>0</v>
      </c>
      <c r="GL239">
        <f t="shared" si="134"/>
        <v>0</v>
      </c>
      <c r="GM239">
        <f t="shared" si="135"/>
        <v>0</v>
      </c>
      <c r="GN239">
        <f t="shared" si="136"/>
        <v>0</v>
      </c>
      <c r="GO239">
        <f t="shared" si="137"/>
        <v>0</v>
      </c>
      <c r="GP239">
        <f t="shared" si="138"/>
        <v>0</v>
      </c>
      <c r="GR239">
        <v>0</v>
      </c>
      <c r="GS239">
        <v>3</v>
      </c>
      <c r="GT239">
        <v>0</v>
      </c>
      <c r="GU239" t="s">
        <v>3</v>
      </c>
      <c r="GV239">
        <f t="shared" si="139"/>
        <v>0</v>
      </c>
      <c r="GW239">
        <v>1</v>
      </c>
      <c r="GX239">
        <f t="shared" si="140"/>
        <v>0</v>
      </c>
      <c r="HA239">
        <v>0</v>
      </c>
      <c r="HB239">
        <v>0</v>
      </c>
      <c r="HC239">
        <f t="shared" si="141"/>
        <v>0</v>
      </c>
      <c r="HE239" t="s">
        <v>3</v>
      </c>
      <c r="HF239" t="s">
        <v>3</v>
      </c>
      <c r="HM239" t="s">
        <v>3</v>
      </c>
      <c r="HN239" t="s">
        <v>226</v>
      </c>
      <c r="HO239" t="s">
        <v>227</v>
      </c>
      <c r="HP239" t="s">
        <v>217</v>
      </c>
      <c r="HQ239" t="s">
        <v>217</v>
      </c>
      <c r="HS239">
        <v>0</v>
      </c>
      <c r="IK239">
        <v>0</v>
      </c>
    </row>
    <row r="240" spans="1:245" x14ac:dyDescent="0.25">
      <c r="A240">
        <v>17</v>
      </c>
      <c r="B240">
        <v>1</v>
      </c>
      <c r="C240">
        <f>ROW(SmtRes!A88)</f>
        <v>88</v>
      </c>
      <c r="D240">
        <f>ROW(EtalonRes!A92)</f>
        <v>92</v>
      </c>
      <c r="E240" t="s">
        <v>19</v>
      </c>
      <c r="F240" t="s">
        <v>232</v>
      </c>
      <c r="G240" t="s">
        <v>233</v>
      </c>
      <c r="H240" t="s">
        <v>220</v>
      </c>
      <c r="I240">
        <v>1</v>
      </c>
      <c r="J240">
        <v>0</v>
      </c>
      <c r="K240">
        <v>1</v>
      </c>
      <c r="O240">
        <f t="shared" si="119"/>
        <v>83649.990000000005</v>
      </c>
      <c r="P240">
        <f>SUMIF(SmtRes!AQ85:'SmtRes'!AQ88,"=1",SmtRes!DF85:'SmtRes'!DF88)</f>
        <v>0</v>
      </c>
      <c r="Q240">
        <f>SUMIF(SmtRes!AQ85:'SmtRes'!AQ88,"=1",SmtRes!DG85:'SmtRes'!DG88)</f>
        <v>0</v>
      </c>
      <c r="R240">
        <f>SUMIF(SmtRes!AQ85:'SmtRes'!AQ88,"=1",SmtRes!DH85:'SmtRes'!DH88)</f>
        <v>0</v>
      </c>
      <c r="S240">
        <f>SUMIF(SmtRes!AQ85:'SmtRes'!AQ88,"=1",SmtRes!DI85:'SmtRes'!DI88)</f>
        <v>83649.989999999991</v>
      </c>
      <c r="T240">
        <f t="shared" si="120"/>
        <v>0</v>
      </c>
      <c r="U240">
        <f>SUMIF(SmtRes!AQ85:'SmtRes'!AQ88,"=1",SmtRes!CV85:'SmtRes'!CV88)</f>
        <v>68</v>
      </c>
      <c r="V240">
        <f>SUMIF(SmtRes!AQ85:'SmtRes'!AQ88,"=1",SmtRes!CW85:'SmtRes'!CW88)</f>
        <v>0</v>
      </c>
      <c r="W240">
        <f t="shared" si="121"/>
        <v>0</v>
      </c>
      <c r="X240">
        <f t="shared" si="122"/>
        <v>61900.99</v>
      </c>
      <c r="Y240">
        <f t="shared" si="122"/>
        <v>30114</v>
      </c>
      <c r="AA240">
        <v>57800807</v>
      </c>
      <c r="AB240">
        <f t="shared" si="123"/>
        <v>83649.995999999999</v>
      </c>
      <c r="AC240">
        <f t="shared" si="124"/>
        <v>0</v>
      </c>
      <c r="AD240">
        <f t="shared" si="125"/>
        <v>0</v>
      </c>
      <c r="AE240">
        <f t="shared" si="126"/>
        <v>0</v>
      </c>
      <c r="AF240">
        <f>ROUND((SUM(SmtRes!BT85:'SmtRes'!BT88)),6)</f>
        <v>83649.995999999999</v>
      </c>
      <c r="AG240">
        <f t="shared" si="127"/>
        <v>0</v>
      </c>
      <c r="AH240">
        <f>(SUM(SmtRes!BU85:'SmtRes'!BU88))</f>
        <v>68</v>
      </c>
      <c r="AI240">
        <f>(0)</f>
        <v>0</v>
      </c>
      <c r="AJ240">
        <f t="shared" si="128"/>
        <v>0</v>
      </c>
      <c r="AK240">
        <v>104562.495</v>
      </c>
      <c r="AL240">
        <v>0</v>
      </c>
      <c r="AM240">
        <v>0</v>
      </c>
      <c r="AN240">
        <v>0</v>
      </c>
      <c r="AO240">
        <v>104562.495</v>
      </c>
      <c r="AP240">
        <v>0</v>
      </c>
      <c r="AQ240">
        <v>85</v>
      </c>
      <c r="AR240">
        <v>0</v>
      </c>
      <c r="AS240">
        <v>0</v>
      </c>
      <c r="AT240">
        <v>74</v>
      </c>
      <c r="AU240">
        <v>36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1</v>
      </c>
      <c r="BD240" t="s">
        <v>3</v>
      </c>
      <c r="BE240" t="s">
        <v>3</v>
      </c>
      <c r="BF240" t="s">
        <v>3</v>
      </c>
      <c r="BG240" t="s">
        <v>3</v>
      </c>
      <c r="BH240">
        <v>0</v>
      </c>
      <c r="BI240">
        <v>4</v>
      </c>
      <c r="BJ240" t="s">
        <v>234</v>
      </c>
      <c r="BM240">
        <v>200002</v>
      </c>
      <c r="BN240">
        <v>56309123</v>
      </c>
      <c r="BO240" t="s">
        <v>3</v>
      </c>
      <c r="BP240">
        <v>0</v>
      </c>
      <c r="BQ240">
        <v>4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74</v>
      </c>
      <c r="CA240">
        <v>36</v>
      </c>
      <c r="CB240" t="s">
        <v>3</v>
      </c>
      <c r="CE240">
        <v>0</v>
      </c>
      <c r="CF240">
        <v>0</v>
      </c>
      <c r="CG240">
        <v>0</v>
      </c>
      <c r="CM240">
        <v>0</v>
      </c>
      <c r="CN240" t="s">
        <v>222</v>
      </c>
      <c r="CO240">
        <v>0</v>
      </c>
      <c r="CP240">
        <f t="shared" si="129"/>
        <v>83649.989999999991</v>
      </c>
      <c r="CQ240">
        <f>SUMIF(SmtRes!AQ85:'SmtRes'!AQ88,"=1",SmtRes!AA85:'SmtRes'!AA88)</f>
        <v>0</v>
      </c>
      <c r="CR240">
        <f>SUMIF(SmtRes!AQ85:'SmtRes'!AQ88,"=1",SmtRes!AB85:'SmtRes'!AB88)</f>
        <v>0</v>
      </c>
      <c r="CS240">
        <f>SUMIF(SmtRes!AQ85:'SmtRes'!AQ88,"=1",SmtRes!AC85:'SmtRes'!AC88)</f>
        <v>0</v>
      </c>
      <c r="CT240">
        <f>SUMIF(SmtRes!AQ85:'SmtRes'!AQ88,"=1",SmtRes!AD85:'SmtRes'!AD88)</f>
        <v>4918.1900000000005</v>
      </c>
      <c r="CU240">
        <f t="shared" si="130"/>
        <v>0</v>
      </c>
      <c r="CV240">
        <f>SUMIF(SmtRes!AQ85:'SmtRes'!AQ88,"=1",SmtRes!BU85:'SmtRes'!BU88)</f>
        <v>68</v>
      </c>
      <c r="CW240">
        <f>SUMIF(SmtRes!AQ85:'SmtRes'!AQ88,"=1",SmtRes!BV85:'SmtRes'!BV88)</f>
        <v>0</v>
      </c>
      <c r="CX240">
        <f t="shared" si="131"/>
        <v>0</v>
      </c>
      <c r="CY240">
        <f t="shared" si="132"/>
        <v>61900.992599999998</v>
      </c>
      <c r="CZ240">
        <f t="shared" si="133"/>
        <v>30113.996399999996</v>
      </c>
      <c r="DB240">
        <v>1</v>
      </c>
      <c r="DC240" t="s">
        <v>3</v>
      </c>
      <c r="DD240" t="s">
        <v>3</v>
      </c>
      <c r="DE240" t="s">
        <v>3</v>
      </c>
      <c r="DF240" t="s">
        <v>3</v>
      </c>
      <c r="DG240" t="s">
        <v>223</v>
      </c>
      <c r="DH240" t="s">
        <v>3</v>
      </c>
      <c r="DI240" t="s">
        <v>223</v>
      </c>
      <c r="DJ240" t="s">
        <v>3</v>
      </c>
      <c r="DK240" t="s">
        <v>3</v>
      </c>
      <c r="DL240" t="s">
        <v>3</v>
      </c>
      <c r="DM240" t="s">
        <v>3</v>
      </c>
      <c r="DN240">
        <v>0</v>
      </c>
      <c r="DO240">
        <v>0</v>
      </c>
      <c r="DP240">
        <v>1</v>
      </c>
      <c r="DQ240">
        <v>1</v>
      </c>
      <c r="DU240">
        <v>1013</v>
      </c>
      <c r="DV240" t="s">
        <v>220</v>
      </c>
      <c r="DW240" t="s">
        <v>220</v>
      </c>
      <c r="DX240">
        <v>1</v>
      </c>
      <c r="DZ240" t="s">
        <v>3</v>
      </c>
      <c r="EA240" t="s">
        <v>3</v>
      </c>
      <c r="EB240" t="s">
        <v>3</v>
      </c>
      <c r="EC240" t="s">
        <v>3</v>
      </c>
      <c r="EE240">
        <v>56309901</v>
      </c>
      <c r="EF240">
        <v>4</v>
      </c>
      <c r="EG240" t="s">
        <v>217</v>
      </c>
      <c r="EH240">
        <v>83</v>
      </c>
      <c r="EI240" t="s">
        <v>217</v>
      </c>
      <c r="EJ240">
        <v>4</v>
      </c>
      <c r="EK240">
        <v>200002</v>
      </c>
      <c r="EL240" t="s">
        <v>224</v>
      </c>
      <c r="EM240" t="s">
        <v>225</v>
      </c>
      <c r="EO240" t="s">
        <v>235</v>
      </c>
      <c r="EQ240">
        <v>131072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85</v>
      </c>
      <c r="EX240">
        <v>0</v>
      </c>
      <c r="EY240">
        <v>0</v>
      </c>
      <c r="FQ240">
        <v>0</v>
      </c>
      <c r="FR240">
        <v>0</v>
      </c>
      <c r="FS240">
        <v>0</v>
      </c>
      <c r="FX240">
        <v>74</v>
      </c>
      <c r="FY240">
        <v>36</v>
      </c>
      <c r="GA240" t="s">
        <v>3</v>
      </c>
      <c r="GD240">
        <v>1</v>
      </c>
      <c r="GF240">
        <v>455348140</v>
      </c>
      <c r="GG240">
        <v>2</v>
      </c>
      <c r="GH240">
        <v>1</v>
      </c>
      <c r="GI240">
        <v>-2</v>
      </c>
      <c r="GJ240">
        <v>0</v>
      </c>
      <c r="GK240">
        <v>0</v>
      </c>
      <c r="GL240">
        <f t="shared" si="134"/>
        <v>0</v>
      </c>
      <c r="GM240">
        <f t="shared" si="135"/>
        <v>175664.98</v>
      </c>
      <c r="GN240">
        <f t="shared" si="136"/>
        <v>0</v>
      </c>
      <c r="GO240">
        <f t="shared" si="137"/>
        <v>0</v>
      </c>
      <c r="GP240">
        <f t="shared" si="138"/>
        <v>175664.98</v>
      </c>
      <c r="GR240">
        <v>0</v>
      </c>
      <c r="GS240">
        <v>3</v>
      </c>
      <c r="GT240">
        <v>0</v>
      </c>
      <c r="GU240" t="s">
        <v>3</v>
      </c>
      <c r="GV240">
        <f t="shared" si="139"/>
        <v>0</v>
      </c>
      <c r="GW240">
        <v>1</v>
      </c>
      <c r="GX240">
        <f t="shared" si="140"/>
        <v>0</v>
      </c>
      <c r="HA240">
        <v>0</v>
      </c>
      <c r="HB240">
        <v>0</v>
      </c>
      <c r="HC240">
        <f t="shared" si="141"/>
        <v>0</v>
      </c>
      <c r="HE240" t="s">
        <v>3</v>
      </c>
      <c r="HF240" t="s">
        <v>3</v>
      </c>
      <c r="HM240" t="s">
        <v>3</v>
      </c>
      <c r="HN240" t="s">
        <v>226</v>
      </c>
      <c r="HO240" t="s">
        <v>227</v>
      </c>
      <c r="HP240" t="s">
        <v>217</v>
      </c>
      <c r="HQ240" t="s">
        <v>217</v>
      </c>
      <c r="HS240">
        <v>0</v>
      </c>
      <c r="IK240">
        <v>0</v>
      </c>
    </row>
    <row r="241" spans="1:245" x14ac:dyDescent="0.25">
      <c r="A241">
        <v>17</v>
      </c>
      <c r="B241">
        <v>1</v>
      </c>
      <c r="C241">
        <f>ROW(SmtRes!A92)</f>
        <v>92</v>
      </c>
      <c r="D241">
        <f>ROW(EtalonRes!A96)</f>
        <v>96</v>
      </c>
      <c r="E241" t="s">
        <v>32</v>
      </c>
      <c r="F241" t="s">
        <v>236</v>
      </c>
      <c r="G241" t="s">
        <v>237</v>
      </c>
      <c r="H241" t="s">
        <v>230</v>
      </c>
      <c r="I241">
        <v>6</v>
      </c>
      <c r="J241">
        <v>0</v>
      </c>
      <c r="K241">
        <v>6</v>
      </c>
      <c r="O241">
        <f t="shared" si="119"/>
        <v>49009.06</v>
      </c>
      <c r="P241">
        <f>SUMIF(SmtRes!AQ89:'SmtRes'!AQ92,"=1",SmtRes!DF89:'SmtRes'!DF92)</f>
        <v>0</v>
      </c>
      <c r="Q241">
        <f>SUMIF(SmtRes!AQ89:'SmtRes'!AQ92,"=1",SmtRes!DG89:'SmtRes'!DG92)</f>
        <v>0</v>
      </c>
      <c r="R241">
        <f>SUMIF(SmtRes!AQ89:'SmtRes'!AQ92,"=1",SmtRes!DH89:'SmtRes'!DH92)</f>
        <v>0</v>
      </c>
      <c r="S241">
        <f>SUMIF(SmtRes!AQ89:'SmtRes'!AQ92,"=1",SmtRes!DI89:'SmtRes'!DI92)</f>
        <v>49009.06</v>
      </c>
      <c r="T241">
        <f t="shared" si="120"/>
        <v>0</v>
      </c>
      <c r="U241">
        <f>SUMIF(SmtRes!AQ89:'SmtRes'!AQ92,"=1",SmtRes!CV89:'SmtRes'!CV92)</f>
        <v>39.840000000000003</v>
      </c>
      <c r="V241">
        <f>SUMIF(SmtRes!AQ89:'SmtRes'!AQ92,"=1",SmtRes!CW89:'SmtRes'!CW92)</f>
        <v>0</v>
      </c>
      <c r="W241">
        <f t="shared" si="121"/>
        <v>0</v>
      </c>
      <c r="X241">
        <f t="shared" si="122"/>
        <v>36266.699999999997</v>
      </c>
      <c r="Y241">
        <f t="shared" si="122"/>
        <v>17643.259999999998</v>
      </c>
      <c r="AA241">
        <v>57800807</v>
      </c>
      <c r="AB241">
        <f t="shared" si="123"/>
        <v>8168.1760800000002</v>
      </c>
      <c r="AC241">
        <f t="shared" si="124"/>
        <v>0</v>
      </c>
      <c r="AD241">
        <f t="shared" si="125"/>
        <v>0</v>
      </c>
      <c r="AE241">
        <f t="shared" si="126"/>
        <v>0</v>
      </c>
      <c r="AF241">
        <f>ROUND((SUM(SmtRes!BT89:'SmtRes'!BT92)),6)</f>
        <v>8168.1760800000002</v>
      </c>
      <c r="AG241">
        <f t="shared" si="127"/>
        <v>0</v>
      </c>
      <c r="AH241">
        <f>(SUM(SmtRes!BU89:'SmtRes'!BU92))</f>
        <v>6.6400000000000006</v>
      </c>
      <c r="AI241">
        <f>(0)</f>
        <v>0</v>
      </c>
      <c r="AJ241">
        <f t="shared" si="128"/>
        <v>0</v>
      </c>
      <c r="AK241">
        <v>10210.220099999999</v>
      </c>
      <c r="AL241">
        <v>0</v>
      </c>
      <c r="AM241">
        <v>0</v>
      </c>
      <c r="AN241">
        <v>0</v>
      </c>
      <c r="AO241">
        <v>10210.220099999999</v>
      </c>
      <c r="AP241">
        <v>0</v>
      </c>
      <c r="AQ241">
        <v>8.3000000000000007</v>
      </c>
      <c r="AR241">
        <v>0</v>
      </c>
      <c r="AS241">
        <v>0</v>
      </c>
      <c r="AT241">
        <v>74</v>
      </c>
      <c r="AU241">
        <v>36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1</v>
      </c>
      <c r="BD241" t="s">
        <v>3</v>
      </c>
      <c r="BE241" t="s">
        <v>3</v>
      </c>
      <c r="BF241" t="s">
        <v>3</v>
      </c>
      <c r="BG241" t="s">
        <v>3</v>
      </c>
      <c r="BH241">
        <v>0</v>
      </c>
      <c r="BI241">
        <v>4</v>
      </c>
      <c r="BJ241" t="s">
        <v>238</v>
      </c>
      <c r="BM241">
        <v>200002</v>
      </c>
      <c r="BN241">
        <v>56309123</v>
      </c>
      <c r="BO241" t="s">
        <v>3</v>
      </c>
      <c r="BP241">
        <v>0</v>
      </c>
      <c r="BQ241">
        <v>4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74</v>
      </c>
      <c r="CA241">
        <v>36</v>
      </c>
      <c r="CB241" t="s">
        <v>3</v>
      </c>
      <c r="CE241">
        <v>0</v>
      </c>
      <c r="CF241">
        <v>0</v>
      </c>
      <c r="CG241">
        <v>0</v>
      </c>
      <c r="CM241">
        <v>0</v>
      </c>
      <c r="CN241" t="s">
        <v>222</v>
      </c>
      <c r="CO241">
        <v>0</v>
      </c>
      <c r="CP241">
        <f t="shared" si="129"/>
        <v>49009.06</v>
      </c>
      <c r="CQ241">
        <f>SUMIF(SmtRes!AQ89:'SmtRes'!AQ92,"=1",SmtRes!AA89:'SmtRes'!AA92)</f>
        <v>0</v>
      </c>
      <c r="CR241">
        <f>SUMIF(SmtRes!AQ89:'SmtRes'!AQ92,"=1",SmtRes!AB89:'SmtRes'!AB92)</f>
        <v>0</v>
      </c>
      <c r="CS241">
        <f>SUMIF(SmtRes!AQ89:'SmtRes'!AQ92,"=1",SmtRes!AC89:'SmtRes'!AC92)</f>
        <v>0</v>
      </c>
      <c r="CT241">
        <f>SUMIF(SmtRes!AQ89:'SmtRes'!AQ92,"=1",SmtRes!AD89:'SmtRes'!AD92)</f>
        <v>4918.1900000000005</v>
      </c>
      <c r="CU241">
        <f t="shared" si="130"/>
        <v>0</v>
      </c>
      <c r="CV241">
        <f>SUMIF(SmtRes!AQ89:'SmtRes'!AQ92,"=1",SmtRes!BU89:'SmtRes'!BU92)</f>
        <v>6.6400000000000006</v>
      </c>
      <c r="CW241">
        <f>SUMIF(SmtRes!AQ89:'SmtRes'!AQ92,"=1",SmtRes!BV89:'SmtRes'!BV92)</f>
        <v>0</v>
      </c>
      <c r="CX241">
        <f t="shared" si="131"/>
        <v>0</v>
      </c>
      <c r="CY241">
        <f t="shared" si="132"/>
        <v>36266.704400000002</v>
      </c>
      <c r="CZ241">
        <f t="shared" si="133"/>
        <v>17643.261599999998</v>
      </c>
      <c r="DB241">
        <v>2</v>
      </c>
      <c r="DC241" t="s">
        <v>3</v>
      </c>
      <c r="DD241" t="s">
        <v>3</v>
      </c>
      <c r="DE241" t="s">
        <v>3</v>
      </c>
      <c r="DF241" t="s">
        <v>3</v>
      </c>
      <c r="DG241" t="s">
        <v>223</v>
      </c>
      <c r="DH241" t="s">
        <v>3</v>
      </c>
      <c r="DI241" t="s">
        <v>223</v>
      </c>
      <c r="DJ241" t="s">
        <v>3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U241">
        <v>1013</v>
      </c>
      <c r="DV241" t="s">
        <v>230</v>
      </c>
      <c r="DW241" t="s">
        <v>230</v>
      </c>
      <c r="DX241">
        <v>1</v>
      </c>
      <c r="DZ241" t="s">
        <v>3</v>
      </c>
      <c r="EA241" t="s">
        <v>3</v>
      </c>
      <c r="EB241" t="s">
        <v>3</v>
      </c>
      <c r="EC241" t="s">
        <v>3</v>
      </c>
      <c r="EE241">
        <v>56309901</v>
      </c>
      <c r="EF241">
        <v>4</v>
      </c>
      <c r="EG241" t="s">
        <v>217</v>
      </c>
      <c r="EH241">
        <v>83</v>
      </c>
      <c r="EI241" t="s">
        <v>217</v>
      </c>
      <c r="EJ241">
        <v>4</v>
      </c>
      <c r="EK241">
        <v>200002</v>
      </c>
      <c r="EL241" t="s">
        <v>224</v>
      </c>
      <c r="EM241" t="s">
        <v>225</v>
      </c>
      <c r="EO241" t="s">
        <v>235</v>
      </c>
      <c r="EQ241">
        <v>131072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8.3000000000000007</v>
      </c>
      <c r="EX241">
        <v>0</v>
      </c>
      <c r="EY241">
        <v>0</v>
      </c>
      <c r="FQ241">
        <v>0</v>
      </c>
      <c r="FR241">
        <v>0</v>
      </c>
      <c r="FS241">
        <v>0</v>
      </c>
      <c r="FX241">
        <v>74</v>
      </c>
      <c r="FY241">
        <v>36</v>
      </c>
      <c r="GA241" t="s">
        <v>3</v>
      </c>
      <c r="GD241">
        <v>1</v>
      </c>
      <c r="GF241">
        <v>-1453837953</v>
      </c>
      <c r="GG241">
        <v>2</v>
      </c>
      <c r="GH241">
        <v>1</v>
      </c>
      <c r="GI241">
        <v>-2</v>
      </c>
      <c r="GJ241">
        <v>0</v>
      </c>
      <c r="GK241">
        <v>0</v>
      </c>
      <c r="GL241">
        <f t="shared" si="134"/>
        <v>0</v>
      </c>
      <c r="GM241">
        <f t="shared" si="135"/>
        <v>102919.02</v>
      </c>
      <c r="GN241">
        <f t="shared" si="136"/>
        <v>0</v>
      </c>
      <c r="GO241">
        <f t="shared" si="137"/>
        <v>0</v>
      </c>
      <c r="GP241">
        <f t="shared" si="138"/>
        <v>102919.02</v>
      </c>
      <c r="GR241">
        <v>0</v>
      </c>
      <c r="GS241">
        <v>3</v>
      </c>
      <c r="GT241">
        <v>0</v>
      </c>
      <c r="GU241" t="s">
        <v>3</v>
      </c>
      <c r="GV241">
        <f t="shared" si="139"/>
        <v>0</v>
      </c>
      <c r="GW241">
        <v>1</v>
      </c>
      <c r="GX241">
        <f t="shared" si="140"/>
        <v>0</v>
      </c>
      <c r="HA241">
        <v>0</v>
      </c>
      <c r="HB241">
        <v>0</v>
      </c>
      <c r="HC241">
        <f t="shared" si="141"/>
        <v>0</v>
      </c>
      <c r="HE241" t="s">
        <v>3</v>
      </c>
      <c r="HF241" t="s">
        <v>3</v>
      </c>
      <c r="HM241" t="s">
        <v>3</v>
      </c>
      <c r="HN241" t="s">
        <v>226</v>
      </c>
      <c r="HO241" t="s">
        <v>227</v>
      </c>
      <c r="HP241" t="s">
        <v>217</v>
      </c>
      <c r="HQ241" t="s">
        <v>217</v>
      </c>
      <c r="HS241">
        <v>0</v>
      </c>
      <c r="IK241">
        <v>0</v>
      </c>
    </row>
    <row r="242" spans="1:245" x14ac:dyDescent="0.25">
      <c r="A242">
        <v>17</v>
      </c>
      <c r="B242">
        <v>1</v>
      </c>
      <c r="C242">
        <f>ROW(SmtRes!A96)</f>
        <v>96</v>
      </c>
      <c r="D242">
        <f>ROW(EtalonRes!A100)</f>
        <v>100</v>
      </c>
      <c r="E242" t="s">
        <v>3</v>
      </c>
      <c r="F242" t="s">
        <v>239</v>
      </c>
      <c r="G242" t="s">
        <v>240</v>
      </c>
      <c r="H242" t="s">
        <v>220</v>
      </c>
      <c r="I242">
        <v>1</v>
      </c>
      <c r="J242">
        <v>0</v>
      </c>
      <c r="K242">
        <v>1</v>
      </c>
      <c r="O242">
        <f t="shared" si="119"/>
        <v>165331.75</v>
      </c>
      <c r="P242">
        <f>SUMIF(SmtRes!AQ93:'SmtRes'!AQ96,"=1",SmtRes!DF93:'SmtRes'!DF96)</f>
        <v>0</v>
      </c>
      <c r="Q242">
        <f>SUMIF(SmtRes!AQ93:'SmtRes'!AQ96,"=1",SmtRes!DG93:'SmtRes'!DG96)</f>
        <v>0</v>
      </c>
      <c r="R242">
        <f>SUMIF(SmtRes!AQ93:'SmtRes'!AQ96,"=1",SmtRes!DH93:'SmtRes'!DH96)</f>
        <v>0</v>
      </c>
      <c r="S242">
        <f>SUMIF(SmtRes!AQ93:'SmtRes'!AQ96,"=1",SmtRes!DI93:'SmtRes'!DI96)</f>
        <v>165331.75</v>
      </c>
      <c r="T242">
        <f t="shared" si="120"/>
        <v>0</v>
      </c>
      <c r="U242">
        <f>SUMIF(SmtRes!AQ93:'SmtRes'!AQ96,"=1",SmtRes!CV93:'SmtRes'!CV96)</f>
        <v>134.4</v>
      </c>
      <c r="V242">
        <f>SUMIF(SmtRes!AQ93:'SmtRes'!AQ96,"=1",SmtRes!CW93:'SmtRes'!CW96)</f>
        <v>0</v>
      </c>
      <c r="W242">
        <f t="shared" si="121"/>
        <v>0</v>
      </c>
      <c r="X242">
        <f t="shared" si="122"/>
        <v>122345.5</v>
      </c>
      <c r="Y242">
        <f t="shared" si="122"/>
        <v>59519.43</v>
      </c>
      <c r="AA242">
        <v>-1</v>
      </c>
      <c r="AB242">
        <f t="shared" si="123"/>
        <v>165331.7568</v>
      </c>
      <c r="AC242">
        <f t="shared" si="124"/>
        <v>0</v>
      </c>
      <c r="AD242">
        <f t="shared" si="125"/>
        <v>0</v>
      </c>
      <c r="AE242">
        <f t="shared" si="126"/>
        <v>0</v>
      </c>
      <c r="AF242">
        <f>ROUND((SUM(SmtRes!BT93:'SmtRes'!BT96)),6)</f>
        <v>165331.7568</v>
      </c>
      <c r="AG242">
        <f t="shared" si="127"/>
        <v>0</v>
      </c>
      <c r="AH242">
        <f>(SUM(SmtRes!BU93:'SmtRes'!BU96))</f>
        <v>134.4</v>
      </c>
      <c r="AI242">
        <f>(0)</f>
        <v>0</v>
      </c>
      <c r="AJ242">
        <f t="shared" si="128"/>
        <v>0</v>
      </c>
      <c r="AK242">
        <v>206664.69600000003</v>
      </c>
      <c r="AL242">
        <v>0</v>
      </c>
      <c r="AM242">
        <v>0</v>
      </c>
      <c r="AN242">
        <v>0</v>
      </c>
      <c r="AO242">
        <v>206664.69600000003</v>
      </c>
      <c r="AP242">
        <v>0</v>
      </c>
      <c r="AQ242">
        <v>168</v>
      </c>
      <c r="AR242">
        <v>0</v>
      </c>
      <c r="AS242">
        <v>0</v>
      </c>
      <c r="AT242">
        <v>74</v>
      </c>
      <c r="AU242">
        <v>36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1</v>
      </c>
      <c r="BD242" t="s">
        <v>3</v>
      </c>
      <c r="BE242" t="s">
        <v>3</v>
      </c>
      <c r="BF242" t="s">
        <v>3</v>
      </c>
      <c r="BG242" t="s">
        <v>3</v>
      </c>
      <c r="BH242">
        <v>0</v>
      </c>
      <c r="BI242">
        <v>4</v>
      </c>
      <c r="BJ242" t="s">
        <v>241</v>
      </c>
      <c r="BM242">
        <v>200002</v>
      </c>
      <c r="BN242">
        <v>56309123</v>
      </c>
      <c r="BO242" t="s">
        <v>3</v>
      </c>
      <c r="BP242">
        <v>0</v>
      </c>
      <c r="BQ242">
        <v>4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74</v>
      </c>
      <c r="CA242">
        <v>36</v>
      </c>
      <c r="CB242" t="s">
        <v>3</v>
      </c>
      <c r="CE242">
        <v>0</v>
      </c>
      <c r="CF242">
        <v>0</v>
      </c>
      <c r="CG242">
        <v>0</v>
      </c>
      <c r="CM242">
        <v>0</v>
      </c>
      <c r="CN242" t="s">
        <v>222</v>
      </c>
      <c r="CO242">
        <v>0</v>
      </c>
      <c r="CP242">
        <f t="shared" si="129"/>
        <v>165331.75</v>
      </c>
      <c r="CQ242">
        <f>SUMIF(SmtRes!AQ93:'SmtRes'!AQ96,"=1",SmtRes!AA93:'SmtRes'!AA96)</f>
        <v>0</v>
      </c>
      <c r="CR242">
        <f>SUMIF(SmtRes!AQ93:'SmtRes'!AQ96,"=1",SmtRes!AB93:'SmtRes'!AB96)</f>
        <v>0</v>
      </c>
      <c r="CS242">
        <f>SUMIF(SmtRes!AQ93:'SmtRes'!AQ96,"=1",SmtRes!AC93:'SmtRes'!AC96)</f>
        <v>0</v>
      </c>
      <c r="CT242">
        <f>SUMIF(SmtRes!AQ93:'SmtRes'!AQ96,"=1",SmtRes!AD93:'SmtRes'!AD96)</f>
        <v>4918.1900000000005</v>
      </c>
      <c r="CU242">
        <f t="shared" si="130"/>
        <v>0</v>
      </c>
      <c r="CV242">
        <f>SUMIF(SmtRes!AQ93:'SmtRes'!AQ96,"=1",SmtRes!BU93:'SmtRes'!BU96)</f>
        <v>134.4</v>
      </c>
      <c r="CW242">
        <f>SUMIF(SmtRes!AQ93:'SmtRes'!AQ96,"=1",SmtRes!BV93:'SmtRes'!BV96)</f>
        <v>0</v>
      </c>
      <c r="CX242">
        <f t="shared" si="131"/>
        <v>0</v>
      </c>
      <c r="CY242">
        <f t="shared" si="132"/>
        <v>122345.495</v>
      </c>
      <c r="CZ242">
        <f t="shared" si="133"/>
        <v>59519.43</v>
      </c>
      <c r="DB242">
        <v>3</v>
      </c>
      <c r="DC242" t="s">
        <v>3</v>
      </c>
      <c r="DD242" t="s">
        <v>3</v>
      </c>
      <c r="DE242" t="s">
        <v>3</v>
      </c>
      <c r="DF242" t="s">
        <v>3</v>
      </c>
      <c r="DG242" t="s">
        <v>223</v>
      </c>
      <c r="DH242" t="s">
        <v>3</v>
      </c>
      <c r="DI242" t="s">
        <v>223</v>
      </c>
      <c r="DJ242" t="s">
        <v>3</v>
      </c>
      <c r="DK242" t="s">
        <v>3</v>
      </c>
      <c r="DL242" t="s">
        <v>3</v>
      </c>
      <c r="DM242" t="s">
        <v>3</v>
      </c>
      <c r="DN242">
        <v>0</v>
      </c>
      <c r="DO242">
        <v>0</v>
      </c>
      <c r="DP242">
        <v>1</v>
      </c>
      <c r="DQ242">
        <v>1</v>
      </c>
      <c r="DU242">
        <v>1013</v>
      </c>
      <c r="DV242" t="s">
        <v>220</v>
      </c>
      <c r="DW242" t="s">
        <v>220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56309901</v>
      </c>
      <c r="EF242">
        <v>4</v>
      </c>
      <c r="EG242" t="s">
        <v>217</v>
      </c>
      <c r="EH242">
        <v>83</v>
      </c>
      <c r="EI242" t="s">
        <v>217</v>
      </c>
      <c r="EJ242">
        <v>4</v>
      </c>
      <c r="EK242">
        <v>200002</v>
      </c>
      <c r="EL242" t="s">
        <v>224</v>
      </c>
      <c r="EM242" t="s">
        <v>225</v>
      </c>
      <c r="EO242" t="s">
        <v>235</v>
      </c>
      <c r="EQ242">
        <v>132096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168</v>
      </c>
      <c r="EX242">
        <v>0</v>
      </c>
      <c r="EY242">
        <v>0</v>
      </c>
      <c r="FQ242">
        <v>0</v>
      </c>
      <c r="FR242">
        <v>0</v>
      </c>
      <c r="FS242">
        <v>0</v>
      </c>
      <c r="FX242">
        <v>74</v>
      </c>
      <c r="FY242">
        <v>36</v>
      </c>
      <c r="GA242" t="s">
        <v>3</v>
      </c>
      <c r="GD242">
        <v>1</v>
      </c>
      <c r="GF242">
        <v>-15854835</v>
      </c>
      <c r="GG242">
        <v>2</v>
      </c>
      <c r="GH242">
        <v>1</v>
      </c>
      <c r="GI242">
        <v>-2</v>
      </c>
      <c r="GJ242">
        <v>0</v>
      </c>
      <c r="GK242">
        <v>0</v>
      </c>
      <c r="GL242">
        <f t="shared" si="134"/>
        <v>0</v>
      </c>
      <c r="GM242">
        <f t="shared" si="135"/>
        <v>347196.68</v>
      </c>
      <c r="GN242">
        <f t="shared" si="136"/>
        <v>0</v>
      </c>
      <c r="GO242">
        <f t="shared" si="137"/>
        <v>0</v>
      </c>
      <c r="GP242">
        <f t="shared" si="138"/>
        <v>347196.68</v>
      </c>
      <c r="GR242">
        <v>0</v>
      </c>
      <c r="GS242">
        <v>3</v>
      </c>
      <c r="GT242">
        <v>0</v>
      </c>
      <c r="GU242" t="s">
        <v>3</v>
      </c>
      <c r="GV242">
        <f t="shared" si="139"/>
        <v>0</v>
      </c>
      <c r="GW242">
        <v>1</v>
      </c>
      <c r="GX242">
        <f t="shared" si="140"/>
        <v>0</v>
      </c>
      <c r="HA242">
        <v>0</v>
      </c>
      <c r="HB242">
        <v>0</v>
      </c>
      <c r="HC242">
        <f t="shared" si="141"/>
        <v>0</v>
      </c>
      <c r="HE242" t="s">
        <v>3</v>
      </c>
      <c r="HF242" t="s">
        <v>3</v>
      </c>
      <c r="HM242" t="s">
        <v>3</v>
      </c>
      <c r="HN242" t="s">
        <v>226</v>
      </c>
      <c r="HO242" t="s">
        <v>227</v>
      </c>
      <c r="HP242" t="s">
        <v>217</v>
      </c>
      <c r="HQ242" t="s">
        <v>217</v>
      </c>
      <c r="HS242">
        <v>0</v>
      </c>
      <c r="IK242">
        <v>0</v>
      </c>
    </row>
    <row r="243" spans="1:245" x14ac:dyDescent="0.25">
      <c r="A243">
        <v>17</v>
      </c>
      <c r="B243">
        <v>1</v>
      </c>
      <c r="C243">
        <f>ROW(SmtRes!A100)</f>
        <v>100</v>
      </c>
      <c r="D243">
        <f>ROW(EtalonRes!A104)</f>
        <v>104</v>
      </c>
      <c r="E243" t="s">
        <v>3</v>
      </c>
      <c r="F243" t="s">
        <v>242</v>
      </c>
      <c r="G243" t="s">
        <v>243</v>
      </c>
      <c r="H243" t="s">
        <v>230</v>
      </c>
      <c r="I243">
        <v>1</v>
      </c>
      <c r="J243">
        <v>0</v>
      </c>
      <c r="K243">
        <v>1</v>
      </c>
      <c r="O243">
        <f t="shared" si="119"/>
        <v>7971.35</v>
      </c>
      <c r="P243">
        <f>SUMIF(SmtRes!AQ97:'SmtRes'!AQ100,"=1",SmtRes!DF97:'SmtRes'!DF100)</f>
        <v>0</v>
      </c>
      <c r="Q243">
        <f>SUMIF(SmtRes!AQ97:'SmtRes'!AQ100,"=1",SmtRes!DG97:'SmtRes'!DG100)</f>
        <v>0</v>
      </c>
      <c r="R243">
        <f>SUMIF(SmtRes!AQ97:'SmtRes'!AQ100,"=1",SmtRes!DH97:'SmtRes'!DH100)</f>
        <v>0</v>
      </c>
      <c r="S243">
        <f>SUMIF(SmtRes!AQ97:'SmtRes'!AQ100,"=1",SmtRes!DI97:'SmtRes'!DI100)</f>
        <v>7971.3499999999995</v>
      </c>
      <c r="T243">
        <f t="shared" si="120"/>
        <v>0</v>
      </c>
      <c r="U243">
        <f>SUMIF(SmtRes!AQ97:'SmtRes'!AQ100,"=1",SmtRes!CV97:'SmtRes'!CV100)</f>
        <v>6.48</v>
      </c>
      <c r="V243">
        <f>SUMIF(SmtRes!AQ97:'SmtRes'!AQ100,"=1",SmtRes!CW97:'SmtRes'!CW100)</f>
        <v>0</v>
      </c>
      <c r="W243">
        <f t="shared" si="121"/>
        <v>0</v>
      </c>
      <c r="X243">
        <f t="shared" si="122"/>
        <v>5898.8</v>
      </c>
      <c r="Y243">
        <f t="shared" si="122"/>
        <v>2869.69</v>
      </c>
      <c r="AA243">
        <v>-1</v>
      </c>
      <c r="AB243">
        <f t="shared" si="123"/>
        <v>7971.3525600000003</v>
      </c>
      <c r="AC243">
        <f t="shared" si="124"/>
        <v>0</v>
      </c>
      <c r="AD243">
        <f t="shared" si="125"/>
        <v>0</v>
      </c>
      <c r="AE243">
        <f t="shared" si="126"/>
        <v>0</v>
      </c>
      <c r="AF243">
        <f>ROUND((SUM(SmtRes!BT97:'SmtRes'!BT100)),6)</f>
        <v>7971.3525600000003</v>
      </c>
      <c r="AG243">
        <f t="shared" si="127"/>
        <v>0</v>
      </c>
      <c r="AH243">
        <f>(SUM(SmtRes!BU97:'SmtRes'!BU100))</f>
        <v>6.4800000000000013</v>
      </c>
      <c r="AI243">
        <f>(0)</f>
        <v>0</v>
      </c>
      <c r="AJ243">
        <f t="shared" si="128"/>
        <v>0</v>
      </c>
      <c r="AK243">
        <v>9964.1906999999992</v>
      </c>
      <c r="AL243">
        <v>0</v>
      </c>
      <c r="AM243">
        <v>0</v>
      </c>
      <c r="AN243">
        <v>0</v>
      </c>
      <c r="AO243">
        <v>9964.1906999999992</v>
      </c>
      <c r="AP243">
        <v>0</v>
      </c>
      <c r="AQ243">
        <v>8.1000000000000014</v>
      </c>
      <c r="AR243">
        <v>0</v>
      </c>
      <c r="AS243">
        <v>0</v>
      </c>
      <c r="AT243">
        <v>74</v>
      </c>
      <c r="AU243">
        <v>36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1</v>
      </c>
      <c r="BD243" t="s">
        <v>3</v>
      </c>
      <c r="BE243" t="s">
        <v>3</v>
      </c>
      <c r="BF243" t="s">
        <v>3</v>
      </c>
      <c r="BG243" t="s">
        <v>3</v>
      </c>
      <c r="BH243">
        <v>0</v>
      </c>
      <c r="BI243">
        <v>4</v>
      </c>
      <c r="BJ243" t="s">
        <v>244</v>
      </c>
      <c r="BM243">
        <v>200002</v>
      </c>
      <c r="BN243">
        <v>56309123</v>
      </c>
      <c r="BO243" t="s">
        <v>3</v>
      </c>
      <c r="BP243">
        <v>0</v>
      </c>
      <c r="BQ243">
        <v>4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74</v>
      </c>
      <c r="CA243">
        <v>36</v>
      </c>
      <c r="CB243" t="s">
        <v>3</v>
      </c>
      <c r="CE243">
        <v>0</v>
      </c>
      <c r="CF243">
        <v>0</v>
      </c>
      <c r="CG243">
        <v>0</v>
      </c>
      <c r="CM243">
        <v>0</v>
      </c>
      <c r="CN243" t="s">
        <v>222</v>
      </c>
      <c r="CO243">
        <v>0</v>
      </c>
      <c r="CP243">
        <f t="shared" si="129"/>
        <v>7971.3499999999995</v>
      </c>
      <c r="CQ243">
        <f>SUMIF(SmtRes!AQ97:'SmtRes'!AQ100,"=1",SmtRes!AA97:'SmtRes'!AA100)</f>
        <v>0</v>
      </c>
      <c r="CR243">
        <f>SUMIF(SmtRes!AQ97:'SmtRes'!AQ100,"=1",SmtRes!AB97:'SmtRes'!AB100)</f>
        <v>0</v>
      </c>
      <c r="CS243">
        <f>SUMIF(SmtRes!AQ97:'SmtRes'!AQ100,"=1",SmtRes!AC97:'SmtRes'!AC100)</f>
        <v>0</v>
      </c>
      <c r="CT243">
        <f>SUMIF(SmtRes!AQ97:'SmtRes'!AQ100,"=1",SmtRes!AD97:'SmtRes'!AD100)</f>
        <v>4918.1900000000005</v>
      </c>
      <c r="CU243">
        <f t="shared" si="130"/>
        <v>0</v>
      </c>
      <c r="CV243">
        <f>SUMIF(SmtRes!AQ97:'SmtRes'!AQ100,"=1",SmtRes!BU97:'SmtRes'!BU100)</f>
        <v>6.4800000000000013</v>
      </c>
      <c r="CW243">
        <f>SUMIF(SmtRes!AQ97:'SmtRes'!AQ100,"=1",SmtRes!BV97:'SmtRes'!BV100)</f>
        <v>0</v>
      </c>
      <c r="CX243">
        <f t="shared" si="131"/>
        <v>0</v>
      </c>
      <c r="CY243">
        <f t="shared" si="132"/>
        <v>5898.7989999999991</v>
      </c>
      <c r="CZ243">
        <f t="shared" si="133"/>
        <v>2869.6859999999997</v>
      </c>
      <c r="DB243">
        <v>4</v>
      </c>
      <c r="DC243" t="s">
        <v>3</v>
      </c>
      <c r="DD243" t="s">
        <v>3</v>
      </c>
      <c r="DE243" t="s">
        <v>3</v>
      </c>
      <c r="DF243" t="s">
        <v>3</v>
      </c>
      <c r="DG243" t="s">
        <v>223</v>
      </c>
      <c r="DH243" t="s">
        <v>3</v>
      </c>
      <c r="DI243" t="s">
        <v>223</v>
      </c>
      <c r="DJ243" t="s">
        <v>3</v>
      </c>
      <c r="DK243" t="s">
        <v>3</v>
      </c>
      <c r="DL243" t="s">
        <v>3</v>
      </c>
      <c r="DM243" t="s">
        <v>3</v>
      </c>
      <c r="DN243">
        <v>0</v>
      </c>
      <c r="DO243">
        <v>0</v>
      </c>
      <c r="DP243">
        <v>1</v>
      </c>
      <c r="DQ243">
        <v>1</v>
      </c>
      <c r="DU243">
        <v>1013</v>
      </c>
      <c r="DV243" t="s">
        <v>230</v>
      </c>
      <c r="DW243" t="s">
        <v>230</v>
      </c>
      <c r="DX243">
        <v>1</v>
      </c>
      <c r="DZ243" t="s">
        <v>3</v>
      </c>
      <c r="EA243" t="s">
        <v>3</v>
      </c>
      <c r="EB243" t="s">
        <v>3</v>
      </c>
      <c r="EC243" t="s">
        <v>3</v>
      </c>
      <c r="EE243">
        <v>56309901</v>
      </c>
      <c r="EF243">
        <v>4</v>
      </c>
      <c r="EG243" t="s">
        <v>217</v>
      </c>
      <c r="EH243">
        <v>83</v>
      </c>
      <c r="EI243" t="s">
        <v>217</v>
      </c>
      <c r="EJ243">
        <v>4</v>
      </c>
      <c r="EK243">
        <v>200002</v>
      </c>
      <c r="EL243" t="s">
        <v>224</v>
      </c>
      <c r="EM243" t="s">
        <v>225</v>
      </c>
      <c r="EO243" t="s">
        <v>235</v>
      </c>
      <c r="EQ243">
        <v>132096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8.1</v>
      </c>
      <c r="EX243">
        <v>0</v>
      </c>
      <c r="EY243">
        <v>0</v>
      </c>
      <c r="FQ243">
        <v>0</v>
      </c>
      <c r="FR243">
        <v>0</v>
      </c>
      <c r="FS243">
        <v>0</v>
      </c>
      <c r="FX243">
        <v>74</v>
      </c>
      <c r="FY243">
        <v>36</v>
      </c>
      <c r="GA243" t="s">
        <v>3</v>
      </c>
      <c r="GD243">
        <v>1</v>
      </c>
      <c r="GF243">
        <v>-817373535</v>
      </c>
      <c r="GG243">
        <v>2</v>
      </c>
      <c r="GH243">
        <v>1</v>
      </c>
      <c r="GI243">
        <v>-2</v>
      </c>
      <c r="GJ243">
        <v>0</v>
      </c>
      <c r="GK243">
        <v>0</v>
      </c>
      <c r="GL243">
        <f t="shared" si="134"/>
        <v>0</v>
      </c>
      <c r="GM243">
        <f t="shared" si="135"/>
        <v>16739.84</v>
      </c>
      <c r="GN243">
        <f t="shared" si="136"/>
        <v>0</v>
      </c>
      <c r="GO243">
        <f t="shared" si="137"/>
        <v>0</v>
      </c>
      <c r="GP243">
        <f t="shared" si="138"/>
        <v>16739.84</v>
      </c>
      <c r="GR243">
        <v>0</v>
      </c>
      <c r="GS243">
        <v>3</v>
      </c>
      <c r="GT243">
        <v>0</v>
      </c>
      <c r="GU243" t="s">
        <v>3</v>
      </c>
      <c r="GV243">
        <f t="shared" si="139"/>
        <v>0</v>
      </c>
      <c r="GW243">
        <v>1</v>
      </c>
      <c r="GX243">
        <f t="shared" si="140"/>
        <v>0</v>
      </c>
      <c r="HA243">
        <v>0</v>
      </c>
      <c r="HB243">
        <v>0</v>
      </c>
      <c r="HC243">
        <f t="shared" si="141"/>
        <v>0</v>
      </c>
      <c r="HE243" t="s">
        <v>3</v>
      </c>
      <c r="HF243" t="s">
        <v>3</v>
      </c>
      <c r="HM243" t="s">
        <v>3</v>
      </c>
      <c r="HN243" t="s">
        <v>226</v>
      </c>
      <c r="HO243" t="s">
        <v>227</v>
      </c>
      <c r="HP243" t="s">
        <v>217</v>
      </c>
      <c r="HQ243" t="s">
        <v>217</v>
      </c>
      <c r="HS243">
        <v>0</v>
      </c>
      <c r="IK243">
        <v>0</v>
      </c>
    </row>
    <row r="244" spans="1:245" x14ac:dyDescent="0.25">
      <c r="A244">
        <v>17</v>
      </c>
      <c r="B244">
        <v>1</v>
      </c>
      <c r="C244">
        <f>ROW(SmtRes!A103)</f>
        <v>103</v>
      </c>
      <c r="D244">
        <f>ROW(EtalonRes!A107)</f>
        <v>107</v>
      </c>
      <c r="E244" t="s">
        <v>3</v>
      </c>
      <c r="F244" t="s">
        <v>245</v>
      </c>
      <c r="G244" t="s">
        <v>246</v>
      </c>
      <c r="H244" t="s">
        <v>22</v>
      </c>
      <c r="I244">
        <v>0</v>
      </c>
      <c r="J244">
        <v>0</v>
      </c>
      <c r="K244">
        <v>0</v>
      </c>
      <c r="O244">
        <f t="shared" si="119"/>
        <v>0</v>
      </c>
      <c r="P244">
        <f>SUMIF(SmtRes!AQ101:'SmtRes'!AQ103,"=1",SmtRes!DF101:'SmtRes'!DF103)</f>
        <v>0</v>
      </c>
      <c r="Q244">
        <f>SUMIF(SmtRes!AQ101:'SmtRes'!AQ103,"=1",SmtRes!DG101:'SmtRes'!DG103)</f>
        <v>0</v>
      </c>
      <c r="R244">
        <f>SUMIF(SmtRes!AQ101:'SmtRes'!AQ103,"=1",SmtRes!DH101:'SmtRes'!DH103)</f>
        <v>0</v>
      </c>
      <c r="S244">
        <f>SUMIF(SmtRes!AQ101:'SmtRes'!AQ103,"=1",SmtRes!DI101:'SmtRes'!DI103)</f>
        <v>0</v>
      </c>
      <c r="T244">
        <f t="shared" si="120"/>
        <v>0</v>
      </c>
      <c r="U244">
        <f>SUMIF(SmtRes!AQ101:'SmtRes'!AQ103,"=1",SmtRes!CV101:'SmtRes'!CV103)</f>
        <v>0</v>
      </c>
      <c r="V244">
        <f>SUMIF(SmtRes!AQ101:'SmtRes'!AQ103,"=1",SmtRes!CW101:'SmtRes'!CW103)</f>
        <v>0</v>
      </c>
      <c r="W244">
        <f t="shared" si="121"/>
        <v>0</v>
      </c>
      <c r="X244">
        <f t="shared" si="122"/>
        <v>0</v>
      </c>
      <c r="Y244">
        <f t="shared" si="122"/>
        <v>0</v>
      </c>
      <c r="AA244">
        <v>-1</v>
      </c>
      <c r="AB244">
        <f t="shared" si="123"/>
        <v>3604.9992000000002</v>
      </c>
      <c r="AC244">
        <f t="shared" si="124"/>
        <v>0</v>
      </c>
      <c r="AD244">
        <f t="shared" si="125"/>
        <v>0</v>
      </c>
      <c r="AE244">
        <f t="shared" si="126"/>
        <v>0</v>
      </c>
      <c r="AF244">
        <f>ROUND((SUM(SmtRes!BT101:'SmtRes'!BT103)),6)</f>
        <v>3604.9992000000002</v>
      </c>
      <c r="AG244">
        <f t="shared" si="127"/>
        <v>0</v>
      </c>
      <c r="AH244">
        <f>(SUM(SmtRes!BU101:'SmtRes'!BU103))</f>
        <v>2.76</v>
      </c>
      <c r="AI244">
        <f>(0)</f>
        <v>0</v>
      </c>
      <c r="AJ244">
        <f t="shared" si="128"/>
        <v>0</v>
      </c>
      <c r="AK244">
        <v>3604.9992000000002</v>
      </c>
      <c r="AL244">
        <v>0</v>
      </c>
      <c r="AM244">
        <v>0</v>
      </c>
      <c r="AN244">
        <v>0</v>
      </c>
      <c r="AO244">
        <v>3604.9992000000002</v>
      </c>
      <c r="AP244">
        <v>0</v>
      </c>
      <c r="AQ244">
        <v>2.76</v>
      </c>
      <c r="AR244">
        <v>0</v>
      </c>
      <c r="AS244">
        <v>0</v>
      </c>
      <c r="AT244">
        <v>74</v>
      </c>
      <c r="AU244">
        <v>36</v>
      </c>
      <c r="AV244">
        <v>1</v>
      </c>
      <c r="AW244">
        <v>1</v>
      </c>
      <c r="AZ244">
        <v>1</v>
      </c>
      <c r="BA244">
        <v>1</v>
      </c>
      <c r="BB244">
        <v>1</v>
      </c>
      <c r="BC244">
        <v>1</v>
      </c>
      <c r="BD244" t="s">
        <v>3</v>
      </c>
      <c r="BE244" t="s">
        <v>3</v>
      </c>
      <c r="BF244" t="s">
        <v>3</v>
      </c>
      <c r="BG244" t="s">
        <v>3</v>
      </c>
      <c r="BH244">
        <v>0</v>
      </c>
      <c r="BI244">
        <v>4</v>
      </c>
      <c r="BJ244" t="s">
        <v>247</v>
      </c>
      <c r="BM244">
        <v>200002</v>
      </c>
      <c r="BN244">
        <v>56309123</v>
      </c>
      <c r="BO244" t="s">
        <v>3</v>
      </c>
      <c r="BP244">
        <v>0</v>
      </c>
      <c r="BQ244">
        <v>4</v>
      </c>
      <c r="BR244">
        <v>0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3</v>
      </c>
      <c r="BZ244">
        <v>74</v>
      </c>
      <c r="CA244">
        <v>36</v>
      </c>
      <c r="CB244" t="s">
        <v>3</v>
      </c>
      <c r="CE244">
        <v>0</v>
      </c>
      <c r="CF244">
        <v>0</v>
      </c>
      <c r="CG244">
        <v>0</v>
      </c>
      <c r="CM244">
        <v>0</v>
      </c>
      <c r="CN244" t="s">
        <v>222</v>
      </c>
      <c r="CO244">
        <v>0</v>
      </c>
      <c r="CP244">
        <f t="shared" si="129"/>
        <v>0</v>
      </c>
      <c r="CQ244">
        <f>SUMIF(SmtRes!AQ101:'SmtRes'!AQ103,"=1",SmtRes!AA101:'SmtRes'!AA103)</f>
        <v>0</v>
      </c>
      <c r="CR244">
        <f>SUMIF(SmtRes!AQ101:'SmtRes'!AQ103,"=1",SmtRes!AB101:'SmtRes'!AB103)</f>
        <v>0</v>
      </c>
      <c r="CS244">
        <f>SUMIF(SmtRes!AQ101:'SmtRes'!AQ103,"=1",SmtRes!AC101:'SmtRes'!AC103)</f>
        <v>0</v>
      </c>
      <c r="CT244">
        <f>SUMIF(SmtRes!AQ101:'SmtRes'!AQ103,"=1",SmtRes!AD101:'SmtRes'!AD103)</f>
        <v>3865.1500000000005</v>
      </c>
      <c r="CU244">
        <f t="shared" si="130"/>
        <v>0</v>
      </c>
      <c r="CV244">
        <f>SUMIF(SmtRes!AQ101:'SmtRes'!AQ103,"=1",SmtRes!BU101:'SmtRes'!BU103)</f>
        <v>2.76</v>
      </c>
      <c r="CW244">
        <f>SUMIF(SmtRes!AQ101:'SmtRes'!AQ103,"=1",SmtRes!BV101:'SmtRes'!BV103)</f>
        <v>0</v>
      </c>
      <c r="CX244">
        <f t="shared" si="131"/>
        <v>0</v>
      </c>
      <c r="CY244">
        <f t="shared" si="132"/>
        <v>0</v>
      </c>
      <c r="CZ244">
        <f t="shared" si="133"/>
        <v>0</v>
      </c>
      <c r="DC244" t="s">
        <v>3</v>
      </c>
      <c r="DD244" t="s">
        <v>3</v>
      </c>
      <c r="DE244" t="s">
        <v>3</v>
      </c>
      <c r="DF244" t="s">
        <v>3</v>
      </c>
      <c r="DG244" t="s">
        <v>3</v>
      </c>
      <c r="DH244" t="s">
        <v>3</v>
      </c>
      <c r="DI244" t="s">
        <v>3</v>
      </c>
      <c r="DJ244" t="s">
        <v>3</v>
      </c>
      <c r="DK244" t="s">
        <v>3</v>
      </c>
      <c r="DL244" t="s">
        <v>3</v>
      </c>
      <c r="DM244" t="s">
        <v>3</v>
      </c>
      <c r="DN244">
        <v>0</v>
      </c>
      <c r="DO244">
        <v>0</v>
      </c>
      <c r="DP244">
        <v>1</v>
      </c>
      <c r="DQ244">
        <v>1</v>
      </c>
      <c r="DU244">
        <v>1013</v>
      </c>
      <c r="DV244" t="s">
        <v>22</v>
      </c>
      <c r="DW244" t="s">
        <v>22</v>
      </c>
      <c r="DX244">
        <v>1</v>
      </c>
      <c r="DZ244" t="s">
        <v>3</v>
      </c>
      <c r="EA244" t="s">
        <v>3</v>
      </c>
      <c r="EB244" t="s">
        <v>3</v>
      </c>
      <c r="EC244" t="s">
        <v>3</v>
      </c>
      <c r="EE244">
        <v>56309901</v>
      </c>
      <c r="EF244">
        <v>4</v>
      </c>
      <c r="EG244" t="s">
        <v>217</v>
      </c>
      <c r="EH244">
        <v>83</v>
      </c>
      <c r="EI244" t="s">
        <v>217</v>
      </c>
      <c r="EJ244">
        <v>4</v>
      </c>
      <c r="EK244">
        <v>200002</v>
      </c>
      <c r="EL244" t="s">
        <v>224</v>
      </c>
      <c r="EM244" t="s">
        <v>225</v>
      </c>
      <c r="EO244" t="s">
        <v>3</v>
      </c>
      <c r="EQ244">
        <v>132096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2.76</v>
      </c>
      <c r="EX244">
        <v>0</v>
      </c>
      <c r="EY244">
        <v>0</v>
      </c>
      <c r="FQ244">
        <v>0</v>
      </c>
      <c r="FR244">
        <v>0</v>
      </c>
      <c r="FS244">
        <v>0</v>
      </c>
      <c r="FX244">
        <v>74</v>
      </c>
      <c r="FY244">
        <v>36</v>
      </c>
      <c r="GA244" t="s">
        <v>3</v>
      </c>
      <c r="GD244">
        <v>1</v>
      </c>
      <c r="GF244">
        <v>-164157430</v>
      </c>
      <c r="GG244">
        <v>2</v>
      </c>
      <c r="GH244">
        <v>1</v>
      </c>
      <c r="GI244">
        <v>-2</v>
      </c>
      <c r="GJ244">
        <v>0</v>
      </c>
      <c r="GK244">
        <v>0</v>
      </c>
      <c r="GL244">
        <f t="shared" si="134"/>
        <v>0</v>
      </c>
      <c r="GM244">
        <f t="shared" si="135"/>
        <v>0</v>
      </c>
      <c r="GN244">
        <f t="shared" si="136"/>
        <v>0</v>
      </c>
      <c r="GO244">
        <f t="shared" si="137"/>
        <v>0</v>
      </c>
      <c r="GP244">
        <f t="shared" si="138"/>
        <v>0</v>
      </c>
      <c r="GR244">
        <v>0</v>
      </c>
      <c r="GS244">
        <v>3</v>
      </c>
      <c r="GT244">
        <v>0</v>
      </c>
      <c r="GU244" t="s">
        <v>3</v>
      </c>
      <c r="GV244">
        <f t="shared" si="139"/>
        <v>0</v>
      </c>
      <c r="GW244">
        <v>1</v>
      </c>
      <c r="GX244">
        <f t="shared" si="140"/>
        <v>0</v>
      </c>
      <c r="HA244">
        <v>0</v>
      </c>
      <c r="HB244">
        <v>0</v>
      </c>
      <c r="HC244">
        <f t="shared" si="141"/>
        <v>0</v>
      </c>
      <c r="HE244" t="s">
        <v>3</v>
      </c>
      <c r="HF244" t="s">
        <v>3</v>
      </c>
      <c r="HM244" t="s">
        <v>3</v>
      </c>
      <c r="HN244" t="s">
        <v>226</v>
      </c>
      <c r="HO244" t="s">
        <v>227</v>
      </c>
      <c r="HP244" t="s">
        <v>217</v>
      </c>
      <c r="HQ244" t="s">
        <v>217</v>
      </c>
      <c r="HS244">
        <v>0</v>
      </c>
      <c r="IK244">
        <v>0</v>
      </c>
    </row>
    <row r="246" spans="1:245" x14ac:dyDescent="0.25">
      <c r="A246" s="2">
        <v>51</v>
      </c>
      <c r="B246" s="2">
        <f>B234</f>
        <v>1</v>
      </c>
      <c r="C246" s="2">
        <f>A234</f>
        <v>4</v>
      </c>
      <c r="D246" s="2">
        <f>ROW(A234)</f>
        <v>234</v>
      </c>
      <c r="E246" s="2"/>
      <c r="F246" s="2" t="str">
        <f>IF(F234&lt;&gt;"",F234,"")</f>
        <v>Новый раздел</v>
      </c>
      <c r="G246" s="2" t="str">
        <f>IF(G234&lt;&gt;"",G234,"")</f>
        <v>Пусконаладочные работы системы Телемеханика</v>
      </c>
      <c r="H246" s="2">
        <v>0</v>
      </c>
      <c r="I246" s="2"/>
      <c r="J246" s="2"/>
      <c r="K246" s="2"/>
      <c r="L246" s="2"/>
      <c r="M246" s="2"/>
      <c r="N246" s="2"/>
      <c r="O246" s="2">
        <f t="shared" ref="O246:T246" si="142">ROUND(AB246,2)</f>
        <v>132659.04999999999</v>
      </c>
      <c r="P246" s="2">
        <f t="shared" si="142"/>
        <v>0</v>
      </c>
      <c r="Q246" s="2">
        <f t="shared" si="142"/>
        <v>0</v>
      </c>
      <c r="R246" s="2">
        <f t="shared" si="142"/>
        <v>0</v>
      </c>
      <c r="S246" s="2">
        <f t="shared" si="142"/>
        <v>132659.04999999999</v>
      </c>
      <c r="T246" s="2">
        <f t="shared" si="142"/>
        <v>0</v>
      </c>
      <c r="U246" s="2">
        <f>AH246</f>
        <v>107.84</v>
      </c>
      <c r="V246" s="2">
        <f>AI246</f>
        <v>0</v>
      </c>
      <c r="W246" s="2">
        <f>ROUND(AJ246,2)</f>
        <v>0</v>
      </c>
      <c r="X246" s="2">
        <f>ROUND(AK246,2)</f>
        <v>98167.69</v>
      </c>
      <c r="Y246" s="2">
        <f>ROUND(AL246,2)</f>
        <v>47757.26</v>
      </c>
      <c r="Z246" s="2"/>
      <c r="AA246" s="2"/>
      <c r="AB246" s="2">
        <f>ROUND(SUMIF(AA238:AA244,"=57800807",O238:O244),2)</f>
        <v>132659.04999999999</v>
      </c>
      <c r="AC246" s="2">
        <f>ROUND(SUMIF(AA238:AA244,"=57800807",P238:P244),2)</f>
        <v>0</v>
      </c>
      <c r="AD246" s="2">
        <f>ROUND(SUMIF(AA238:AA244,"=57800807",Q238:Q244),2)</f>
        <v>0</v>
      </c>
      <c r="AE246" s="2">
        <f>ROUND(SUMIF(AA238:AA244,"=57800807",R238:R244),2)</f>
        <v>0</v>
      </c>
      <c r="AF246" s="2">
        <f>ROUND(SUMIF(AA238:AA244,"=57800807",S238:S244),2)</f>
        <v>132659.04999999999</v>
      </c>
      <c r="AG246" s="2">
        <f>ROUND(SUMIF(AA238:AA244,"=57800807",T238:T244),2)</f>
        <v>0</v>
      </c>
      <c r="AH246" s="2">
        <f>SUMIF(AA238:AA244,"=57800807",U238:U244)</f>
        <v>107.84</v>
      </c>
      <c r="AI246" s="2">
        <f>SUMIF(AA238:AA244,"=57800807",V238:V244)</f>
        <v>0</v>
      </c>
      <c r="AJ246" s="2">
        <f>ROUND(SUMIF(AA238:AA244,"=57800807",W238:W244),2)</f>
        <v>0</v>
      </c>
      <c r="AK246" s="2">
        <f>ROUND(SUMIF(AA238:AA244,"=57800807",X238:X244),2)</f>
        <v>98167.69</v>
      </c>
      <c r="AL246" s="2">
        <f>ROUND(SUMIF(AA238:AA244,"=57800807",Y238:Y244),2)</f>
        <v>47757.26</v>
      </c>
      <c r="AM246" s="2"/>
      <c r="AN246" s="2"/>
      <c r="AO246" s="2">
        <f t="shared" ref="AO246:BD246" si="143">ROUND(BX246,2)</f>
        <v>0</v>
      </c>
      <c r="AP246" s="2">
        <f t="shared" si="143"/>
        <v>0</v>
      </c>
      <c r="AQ246" s="2">
        <f t="shared" si="143"/>
        <v>0</v>
      </c>
      <c r="AR246" s="2">
        <f t="shared" si="143"/>
        <v>278584</v>
      </c>
      <c r="AS246" s="2">
        <f t="shared" si="143"/>
        <v>0</v>
      </c>
      <c r="AT246" s="2">
        <f t="shared" si="143"/>
        <v>0</v>
      </c>
      <c r="AU246" s="2">
        <f t="shared" si="143"/>
        <v>278584</v>
      </c>
      <c r="AV246" s="2">
        <f t="shared" si="143"/>
        <v>0</v>
      </c>
      <c r="AW246" s="2">
        <f t="shared" si="143"/>
        <v>0</v>
      </c>
      <c r="AX246" s="2">
        <f t="shared" si="143"/>
        <v>0</v>
      </c>
      <c r="AY246" s="2">
        <f t="shared" si="143"/>
        <v>0</v>
      </c>
      <c r="AZ246" s="2">
        <f t="shared" si="143"/>
        <v>0</v>
      </c>
      <c r="BA246" s="2">
        <f t="shared" si="143"/>
        <v>0</v>
      </c>
      <c r="BB246" s="2">
        <f t="shared" si="143"/>
        <v>0</v>
      </c>
      <c r="BC246" s="2">
        <f t="shared" si="143"/>
        <v>0</v>
      </c>
      <c r="BD246" s="2">
        <f t="shared" si="143"/>
        <v>0</v>
      </c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>
        <f>ROUND(SUMIF(AA238:AA244,"=57800807",FQ238:FQ244),2)</f>
        <v>0</v>
      </c>
      <c r="BY246" s="2">
        <f>ROUND(SUMIF(AA238:AA244,"=57800807",FR238:FR244),2)</f>
        <v>0</v>
      </c>
      <c r="BZ246" s="2">
        <f>ROUND(SUMIF(AA238:AA244,"=57800807",GL238:GL244),2)</f>
        <v>0</v>
      </c>
      <c r="CA246" s="2">
        <f>ROUND(SUMIF(AA238:AA244,"=57800807",GM238:GM244),2)</f>
        <v>278584</v>
      </c>
      <c r="CB246" s="2">
        <f>ROUND(SUMIF(AA238:AA244,"=57800807",GN238:GN244),2)</f>
        <v>0</v>
      </c>
      <c r="CC246" s="2">
        <f>ROUND(SUMIF(AA238:AA244,"=57800807",GO238:GO244),2)</f>
        <v>0</v>
      </c>
      <c r="CD246" s="2">
        <f>ROUND(SUMIF(AA238:AA244,"=57800807",GP238:GP244),2)</f>
        <v>278584</v>
      </c>
      <c r="CE246" s="2">
        <f>AC246-BX246</f>
        <v>0</v>
      </c>
      <c r="CF246" s="2">
        <f>AC246-BY246</f>
        <v>0</v>
      </c>
      <c r="CG246" s="2">
        <f>BX246-BZ246</f>
        <v>0</v>
      </c>
      <c r="CH246" s="2">
        <f>AC246-BX246-BY246+BZ246</f>
        <v>0</v>
      </c>
      <c r="CI246" s="2">
        <f>BY246-BZ246</f>
        <v>0</v>
      </c>
      <c r="CJ246" s="2">
        <f>ROUND(SUMIF(AA238:AA244,"=57800807",GX238:GX244),2)</f>
        <v>0</v>
      </c>
      <c r="CK246" s="2">
        <f>ROUND(SUMIF(AA238:AA244,"=57800807",GY238:GY244),2)</f>
        <v>0</v>
      </c>
      <c r="CL246" s="2">
        <f>ROUND(SUMIF(AA238:AA244,"=57800807",GZ238:GZ244),2)</f>
        <v>0</v>
      </c>
      <c r="CM246" s="2">
        <f>ROUND(SUMIF(AA238:AA244,"=57800807",HD238:HD244),2)</f>
        <v>0</v>
      </c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3"/>
      <c r="GT246" s="3"/>
      <c r="GU246" s="3"/>
      <c r="GV246" s="3"/>
      <c r="GW246" s="3"/>
      <c r="GX246" s="3">
        <v>0</v>
      </c>
    </row>
    <row r="248" spans="1:245" x14ac:dyDescent="0.25">
      <c r="A248" s="4">
        <v>50</v>
      </c>
      <c r="B248" s="4">
        <v>0</v>
      </c>
      <c r="C248" s="4">
        <v>0</v>
      </c>
      <c r="D248" s="4">
        <v>1</v>
      </c>
      <c r="E248" s="4">
        <v>201</v>
      </c>
      <c r="F248" s="4">
        <f>ROUND(Source!O246,O248)</f>
        <v>132659.04999999999</v>
      </c>
      <c r="G248" s="4" t="s">
        <v>88</v>
      </c>
      <c r="H248" s="4" t="s">
        <v>89</v>
      </c>
      <c r="I248" s="4"/>
      <c r="J248" s="4"/>
      <c r="K248" s="4">
        <v>201</v>
      </c>
      <c r="L248" s="4">
        <v>1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116322.68999999999</v>
      </c>
      <c r="X248" s="4">
        <v>1</v>
      </c>
      <c r="Y248" s="4">
        <v>116322.68999999999</v>
      </c>
      <c r="Z248" s="4"/>
      <c r="AA248" s="4"/>
      <c r="AB248" s="4"/>
    </row>
    <row r="249" spans="1:245" x14ac:dyDescent="0.25">
      <c r="A249" s="4">
        <v>50</v>
      </c>
      <c r="B249" s="4">
        <v>0</v>
      </c>
      <c r="C249" s="4">
        <v>0</v>
      </c>
      <c r="D249" s="4">
        <v>1</v>
      </c>
      <c r="E249" s="4">
        <v>202</v>
      </c>
      <c r="F249" s="4">
        <f>ROUND(Source!P246,O249)</f>
        <v>0</v>
      </c>
      <c r="G249" s="4" t="s">
        <v>90</v>
      </c>
      <c r="H249" s="4" t="s">
        <v>91</v>
      </c>
      <c r="I249" s="4"/>
      <c r="J249" s="4"/>
      <c r="K249" s="4">
        <v>202</v>
      </c>
      <c r="L249" s="4">
        <v>2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45" x14ac:dyDescent="0.25">
      <c r="A250" s="4">
        <v>50</v>
      </c>
      <c r="B250" s="4">
        <v>0</v>
      </c>
      <c r="C250" s="4">
        <v>0</v>
      </c>
      <c r="D250" s="4">
        <v>1</v>
      </c>
      <c r="E250" s="4">
        <v>222</v>
      </c>
      <c r="F250" s="4">
        <f>ROUND(Source!AO246,O250)</f>
        <v>0</v>
      </c>
      <c r="G250" s="4" t="s">
        <v>92</v>
      </c>
      <c r="H250" s="4" t="s">
        <v>93</v>
      </c>
      <c r="I250" s="4"/>
      <c r="J250" s="4"/>
      <c r="K250" s="4">
        <v>222</v>
      </c>
      <c r="L250" s="4">
        <v>3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45" x14ac:dyDescent="0.25">
      <c r="A251" s="4">
        <v>50</v>
      </c>
      <c r="B251" s="4">
        <v>0</v>
      </c>
      <c r="C251" s="4">
        <v>0</v>
      </c>
      <c r="D251" s="4">
        <v>1</v>
      </c>
      <c r="E251" s="4">
        <v>225</v>
      </c>
      <c r="F251" s="4">
        <f>ROUND(Source!AV246,O251)</f>
        <v>0</v>
      </c>
      <c r="G251" s="4" t="s">
        <v>94</v>
      </c>
      <c r="H251" s="4" t="s">
        <v>95</v>
      </c>
      <c r="I251" s="4"/>
      <c r="J251" s="4"/>
      <c r="K251" s="4">
        <v>225</v>
      </c>
      <c r="L251" s="4">
        <v>4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45" x14ac:dyDescent="0.25">
      <c r="A252" s="4">
        <v>50</v>
      </c>
      <c r="B252" s="4">
        <v>0</v>
      </c>
      <c r="C252" s="4">
        <v>0</v>
      </c>
      <c r="D252" s="4">
        <v>1</v>
      </c>
      <c r="E252" s="4">
        <v>226</v>
      </c>
      <c r="F252" s="4">
        <f>ROUND(Source!AW246,O252)</f>
        <v>0</v>
      </c>
      <c r="G252" s="4" t="s">
        <v>96</v>
      </c>
      <c r="H252" s="4" t="s">
        <v>97</v>
      </c>
      <c r="I252" s="4"/>
      <c r="J252" s="4"/>
      <c r="K252" s="4">
        <v>226</v>
      </c>
      <c r="L252" s="4">
        <v>5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45" x14ac:dyDescent="0.25">
      <c r="A253" s="4">
        <v>50</v>
      </c>
      <c r="B253" s="4">
        <v>0</v>
      </c>
      <c r="C253" s="4">
        <v>0</v>
      </c>
      <c r="D253" s="4">
        <v>1</v>
      </c>
      <c r="E253" s="4">
        <v>227</v>
      </c>
      <c r="F253" s="4">
        <f>ROUND(Source!AX246,O253)</f>
        <v>0</v>
      </c>
      <c r="G253" s="4" t="s">
        <v>98</v>
      </c>
      <c r="H253" s="4" t="s">
        <v>99</v>
      </c>
      <c r="I253" s="4"/>
      <c r="J253" s="4"/>
      <c r="K253" s="4">
        <v>227</v>
      </c>
      <c r="L253" s="4">
        <v>6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45" x14ac:dyDescent="0.25">
      <c r="A254" s="4">
        <v>50</v>
      </c>
      <c r="B254" s="4">
        <v>0</v>
      </c>
      <c r="C254" s="4">
        <v>0</v>
      </c>
      <c r="D254" s="4">
        <v>1</v>
      </c>
      <c r="E254" s="4">
        <v>228</v>
      </c>
      <c r="F254" s="4">
        <f>ROUND(Source!AY246,O254)</f>
        <v>0</v>
      </c>
      <c r="G254" s="4" t="s">
        <v>100</v>
      </c>
      <c r="H254" s="4" t="s">
        <v>101</v>
      </c>
      <c r="I254" s="4"/>
      <c r="J254" s="4"/>
      <c r="K254" s="4">
        <v>228</v>
      </c>
      <c r="L254" s="4">
        <v>7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45" x14ac:dyDescent="0.25">
      <c r="A255" s="4">
        <v>50</v>
      </c>
      <c r="B255" s="4">
        <v>0</v>
      </c>
      <c r="C255" s="4">
        <v>0</v>
      </c>
      <c r="D255" s="4">
        <v>1</v>
      </c>
      <c r="E255" s="4">
        <v>216</v>
      </c>
      <c r="F255" s="4">
        <f>ROUND(Source!AP246,O255)</f>
        <v>0</v>
      </c>
      <c r="G255" s="4" t="s">
        <v>102</v>
      </c>
      <c r="H255" s="4" t="s">
        <v>103</v>
      </c>
      <c r="I255" s="4"/>
      <c r="J255" s="4"/>
      <c r="K255" s="4">
        <v>216</v>
      </c>
      <c r="L255" s="4">
        <v>8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45" x14ac:dyDescent="0.25">
      <c r="A256" s="4">
        <v>50</v>
      </c>
      <c r="B256" s="4">
        <v>0</v>
      </c>
      <c r="C256" s="4">
        <v>0</v>
      </c>
      <c r="D256" s="4">
        <v>1</v>
      </c>
      <c r="E256" s="4">
        <v>223</v>
      </c>
      <c r="F256" s="4">
        <f>ROUND(Source!AQ246,O256)</f>
        <v>0</v>
      </c>
      <c r="G256" s="4" t="s">
        <v>104</v>
      </c>
      <c r="H256" s="4" t="s">
        <v>105</v>
      </c>
      <c r="I256" s="4"/>
      <c r="J256" s="4"/>
      <c r="K256" s="4">
        <v>223</v>
      </c>
      <c r="L256" s="4">
        <v>9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5">
      <c r="A257" s="4">
        <v>50</v>
      </c>
      <c r="B257" s="4">
        <v>0</v>
      </c>
      <c r="C257" s="4">
        <v>0</v>
      </c>
      <c r="D257" s="4">
        <v>1</v>
      </c>
      <c r="E257" s="4">
        <v>229</v>
      </c>
      <c r="F257" s="4">
        <f>ROUND(Source!AZ246,O257)</f>
        <v>0</v>
      </c>
      <c r="G257" s="4" t="s">
        <v>106</v>
      </c>
      <c r="H257" s="4" t="s">
        <v>107</v>
      </c>
      <c r="I257" s="4"/>
      <c r="J257" s="4"/>
      <c r="K257" s="4">
        <v>229</v>
      </c>
      <c r="L257" s="4">
        <v>10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5">
      <c r="A258" s="4">
        <v>50</v>
      </c>
      <c r="B258" s="4">
        <v>0</v>
      </c>
      <c r="C258" s="4">
        <v>0</v>
      </c>
      <c r="D258" s="4">
        <v>1</v>
      </c>
      <c r="E258" s="4">
        <v>203</v>
      </c>
      <c r="F258" s="4">
        <f>ROUND(Source!Q246,O258)</f>
        <v>0</v>
      </c>
      <c r="G258" s="4" t="s">
        <v>108</v>
      </c>
      <c r="H258" s="4" t="s">
        <v>109</v>
      </c>
      <c r="I258" s="4"/>
      <c r="J258" s="4"/>
      <c r="K258" s="4">
        <v>203</v>
      </c>
      <c r="L258" s="4">
        <v>11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5">
      <c r="A259" s="4">
        <v>50</v>
      </c>
      <c r="B259" s="4">
        <v>0</v>
      </c>
      <c r="C259" s="4">
        <v>0</v>
      </c>
      <c r="D259" s="4">
        <v>1</v>
      </c>
      <c r="E259" s="4">
        <v>231</v>
      </c>
      <c r="F259" s="4">
        <f>ROUND(Source!BB246,O259)</f>
        <v>0</v>
      </c>
      <c r="G259" s="4" t="s">
        <v>110</v>
      </c>
      <c r="H259" s="4" t="s">
        <v>111</v>
      </c>
      <c r="I259" s="4"/>
      <c r="J259" s="4"/>
      <c r="K259" s="4">
        <v>231</v>
      </c>
      <c r="L259" s="4">
        <v>12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5">
      <c r="A260" s="4">
        <v>50</v>
      </c>
      <c r="B260" s="4">
        <v>0</v>
      </c>
      <c r="C260" s="4">
        <v>0</v>
      </c>
      <c r="D260" s="4">
        <v>1</v>
      </c>
      <c r="E260" s="4">
        <v>204</v>
      </c>
      <c r="F260" s="4">
        <f>ROUND(Source!R246,O260)</f>
        <v>0</v>
      </c>
      <c r="G260" s="4" t="s">
        <v>112</v>
      </c>
      <c r="H260" s="4" t="s">
        <v>113</v>
      </c>
      <c r="I260" s="4"/>
      <c r="J260" s="4"/>
      <c r="K260" s="4">
        <v>204</v>
      </c>
      <c r="L260" s="4">
        <v>13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5">
      <c r="A261" s="4">
        <v>50</v>
      </c>
      <c r="B261" s="4">
        <v>0</v>
      </c>
      <c r="C261" s="4">
        <v>0</v>
      </c>
      <c r="D261" s="4">
        <v>1</v>
      </c>
      <c r="E261" s="4">
        <v>205</v>
      </c>
      <c r="F261" s="4">
        <f>ROUND(Source!S246,O261)</f>
        <v>132659.04999999999</v>
      </c>
      <c r="G261" s="4" t="s">
        <v>114</v>
      </c>
      <c r="H261" s="4" t="s">
        <v>115</v>
      </c>
      <c r="I261" s="4"/>
      <c r="J261" s="4"/>
      <c r="K261" s="4">
        <v>205</v>
      </c>
      <c r="L261" s="4">
        <v>14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116322.68999999999</v>
      </c>
      <c r="X261" s="4">
        <v>1</v>
      </c>
      <c r="Y261" s="4">
        <v>116322.68999999999</v>
      </c>
      <c r="Z261" s="4"/>
      <c r="AA261" s="4"/>
      <c r="AB261" s="4"/>
    </row>
    <row r="262" spans="1:28" x14ac:dyDescent="0.25">
      <c r="A262" s="4">
        <v>50</v>
      </c>
      <c r="B262" s="4">
        <v>0</v>
      </c>
      <c r="C262" s="4">
        <v>0</v>
      </c>
      <c r="D262" s="4">
        <v>1</v>
      </c>
      <c r="E262" s="4">
        <v>232</v>
      </c>
      <c r="F262" s="4">
        <f>ROUND(Source!BC246,O262)</f>
        <v>0</v>
      </c>
      <c r="G262" s="4" t="s">
        <v>116</v>
      </c>
      <c r="H262" s="4" t="s">
        <v>117</v>
      </c>
      <c r="I262" s="4"/>
      <c r="J262" s="4"/>
      <c r="K262" s="4">
        <v>232</v>
      </c>
      <c r="L262" s="4">
        <v>15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5">
      <c r="A263" s="4">
        <v>50</v>
      </c>
      <c r="B263" s="4">
        <v>0</v>
      </c>
      <c r="C263" s="4">
        <v>0</v>
      </c>
      <c r="D263" s="4">
        <v>1</v>
      </c>
      <c r="E263" s="4">
        <v>214</v>
      </c>
      <c r="F263" s="4">
        <f>ROUND(Source!AS246,O263)</f>
        <v>0</v>
      </c>
      <c r="G263" s="4" t="s">
        <v>118</v>
      </c>
      <c r="H263" s="4" t="s">
        <v>119</v>
      </c>
      <c r="I263" s="4"/>
      <c r="J263" s="4"/>
      <c r="K263" s="4">
        <v>214</v>
      </c>
      <c r="L263" s="4">
        <v>16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5">
      <c r="A264" s="4">
        <v>50</v>
      </c>
      <c r="B264" s="4">
        <v>0</v>
      </c>
      <c r="C264" s="4">
        <v>0</v>
      </c>
      <c r="D264" s="4">
        <v>1</v>
      </c>
      <c r="E264" s="4">
        <v>215</v>
      </c>
      <c r="F264" s="4">
        <f>ROUND(Source!AT246,O264)</f>
        <v>0</v>
      </c>
      <c r="G264" s="4" t="s">
        <v>120</v>
      </c>
      <c r="H264" s="4" t="s">
        <v>121</v>
      </c>
      <c r="I264" s="4"/>
      <c r="J264" s="4"/>
      <c r="K264" s="4">
        <v>215</v>
      </c>
      <c r="L264" s="4">
        <v>17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5">
      <c r="A265" s="4">
        <v>50</v>
      </c>
      <c r="B265" s="4">
        <v>0</v>
      </c>
      <c r="C265" s="4">
        <v>0</v>
      </c>
      <c r="D265" s="4">
        <v>1</v>
      </c>
      <c r="E265" s="4">
        <v>217</v>
      </c>
      <c r="F265" s="4">
        <f>ROUND(Source!AU246,O265)</f>
        <v>278584</v>
      </c>
      <c r="G265" s="4" t="s">
        <v>122</v>
      </c>
      <c r="H265" s="4" t="s">
        <v>123</v>
      </c>
      <c r="I265" s="4"/>
      <c r="J265" s="4"/>
      <c r="K265" s="4">
        <v>217</v>
      </c>
      <c r="L265" s="4">
        <v>18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244277.65</v>
      </c>
      <c r="X265" s="4">
        <v>1</v>
      </c>
      <c r="Y265" s="4">
        <v>244277.65</v>
      </c>
      <c r="Z265" s="4"/>
      <c r="AA265" s="4"/>
      <c r="AB265" s="4"/>
    </row>
    <row r="266" spans="1:28" x14ac:dyDescent="0.25">
      <c r="A266" s="4">
        <v>50</v>
      </c>
      <c r="B266" s="4">
        <v>0</v>
      </c>
      <c r="C266" s="4">
        <v>0</v>
      </c>
      <c r="D266" s="4">
        <v>1</v>
      </c>
      <c r="E266" s="4">
        <v>230</v>
      </c>
      <c r="F266" s="4">
        <f>ROUND(Source!BA246,O266)</f>
        <v>0</v>
      </c>
      <c r="G266" s="4" t="s">
        <v>124</v>
      </c>
      <c r="H266" s="4" t="s">
        <v>125</v>
      </c>
      <c r="I266" s="4"/>
      <c r="J266" s="4"/>
      <c r="K266" s="4">
        <v>230</v>
      </c>
      <c r="L266" s="4">
        <v>19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5">
      <c r="A267" s="4">
        <v>50</v>
      </c>
      <c r="B267" s="4">
        <v>0</v>
      </c>
      <c r="C267" s="4">
        <v>0</v>
      </c>
      <c r="D267" s="4">
        <v>1</v>
      </c>
      <c r="E267" s="4">
        <v>206</v>
      </c>
      <c r="F267" s="4">
        <f>ROUND(Source!T246,O267)</f>
        <v>0</v>
      </c>
      <c r="G267" s="4" t="s">
        <v>126</v>
      </c>
      <c r="H267" s="4" t="s">
        <v>127</v>
      </c>
      <c r="I267" s="4"/>
      <c r="J267" s="4"/>
      <c r="K267" s="4">
        <v>206</v>
      </c>
      <c r="L267" s="4">
        <v>20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5">
      <c r="A268" s="4">
        <v>50</v>
      </c>
      <c r="B268" s="4">
        <v>0</v>
      </c>
      <c r="C268" s="4">
        <v>0</v>
      </c>
      <c r="D268" s="4">
        <v>1</v>
      </c>
      <c r="E268" s="4">
        <v>207</v>
      </c>
      <c r="F268" s="4">
        <f>ROUND(Source!U246,O268)</f>
        <v>107.84</v>
      </c>
      <c r="G268" s="4" t="s">
        <v>128</v>
      </c>
      <c r="H268" s="4" t="s">
        <v>129</v>
      </c>
      <c r="I268" s="4"/>
      <c r="J268" s="4"/>
      <c r="K268" s="4">
        <v>207</v>
      </c>
      <c r="L268" s="4">
        <v>21</v>
      </c>
      <c r="M268" s="4">
        <v>3</v>
      </c>
      <c r="N268" s="4" t="s">
        <v>3</v>
      </c>
      <c r="O268" s="4">
        <v>7</v>
      </c>
      <c r="P268" s="4"/>
      <c r="Q268" s="4"/>
      <c r="R268" s="4"/>
      <c r="S268" s="4"/>
      <c r="T268" s="4"/>
      <c r="U268" s="4"/>
      <c r="V268" s="4"/>
      <c r="W268" s="4">
        <v>94.56</v>
      </c>
      <c r="X268" s="4">
        <v>1</v>
      </c>
      <c r="Y268" s="4">
        <v>94.56</v>
      </c>
      <c r="Z268" s="4"/>
      <c r="AA268" s="4"/>
      <c r="AB268" s="4"/>
    </row>
    <row r="269" spans="1:28" x14ac:dyDescent="0.25">
      <c r="A269" s="4">
        <v>50</v>
      </c>
      <c r="B269" s="4">
        <v>0</v>
      </c>
      <c r="C269" s="4">
        <v>0</v>
      </c>
      <c r="D269" s="4">
        <v>1</v>
      </c>
      <c r="E269" s="4">
        <v>208</v>
      </c>
      <c r="F269" s="4">
        <f>ROUND(Source!V246,O269)</f>
        <v>0</v>
      </c>
      <c r="G269" s="4" t="s">
        <v>130</v>
      </c>
      <c r="H269" s="4" t="s">
        <v>131</v>
      </c>
      <c r="I269" s="4"/>
      <c r="J269" s="4"/>
      <c r="K269" s="4">
        <v>208</v>
      </c>
      <c r="L269" s="4">
        <v>22</v>
      </c>
      <c r="M269" s="4">
        <v>3</v>
      </c>
      <c r="N269" s="4" t="s">
        <v>3</v>
      </c>
      <c r="O269" s="4">
        <v>7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5">
      <c r="A270" s="4">
        <v>50</v>
      </c>
      <c r="B270" s="4">
        <v>0</v>
      </c>
      <c r="C270" s="4">
        <v>0</v>
      </c>
      <c r="D270" s="4">
        <v>1</v>
      </c>
      <c r="E270" s="4">
        <v>209</v>
      </c>
      <c r="F270" s="4">
        <f>ROUND(Source!W246,O270)</f>
        <v>0</v>
      </c>
      <c r="G270" s="4" t="s">
        <v>132</v>
      </c>
      <c r="H270" s="4" t="s">
        <v>133</v>
      </c>
      <c r="I270" s="4"/>
      <c r="J270" s="4"/>
      <c r="K270" s="4">
        <v>209</v>
      </c>
      <c r="L270" s="4">
        <v>23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5">
      <c r="A271" s="4">
        <v>50</v>
      </c>
      <c r="B271" s="4">
        <v>0</v>
      </c>
      <c r="C271" s="4">
        <v>0</v>
      </c>
      <c r="D271" s="4">
        <v>1</v>
      </c>
      <c r="E271" s="4">
        <v>233</v>
      </c>
      <c r="F271" s="4">
        <f>ROUND(Source!BD246,O271)</f>
        <v>0</v>
      </c>
      <c r="G271" s="4" t="s">
        <v>134</v>
      </c>
      <c r="H271" s="4" t="s">
        <v>135</v>
      </c>
      <c r="I271" s="4"/>
      <c r="J271" s="4"/>
      <c r="K271" s="4">
        <v>233</v>
      </c>
      <c r="L271" s="4">
        <v>24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 x14ac:dyDescent="0.25">
      <c r="A272" s="4">
        <v>50</v>
      </c>
      <c r="B272" s="4">
        <v>0</v>
      </c>
      <c r="C272" s="4">
        <v>0</v>
      </c>
      <c r="D272" s="4">
        <v>1</v>
      </c>
      <c r="E272" s="4">
        <v>210</v>
      </c>
      <c r="F272" s="4">
        <f>ROUND(Source!X246,O272)</f>
        <v>98167.69</v>
      </c>
      <c r="G272" s="4" t="s">
        <v>136</v>
      </c>
      <c r="H272" s="4" t="s">
        <v>137</v>
      </c>
      <c r="I272" s="4"/>
      <c r="J272" s="4"/>
      <c r="K272" s="4">
        <v>210</v>
      </c>
      <c r="L272" s="4">
        <v>25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86078.79</v>
      </c>
      <c r="X272" s="4">
        <v>1</v>
      </c>
      <c r="Y272" s="4">
        <v>86078.79</v>
      </c>
      <c r="Z272" s="4"/>
      <c r="AA272" s="4"/>
      <c r="AB272" s="4"/>
    </row>
    <row r="273" spans="1:206" x14ac:dyDescent="0.25">
      <c r="A273" s="4">
        <v>50</v>
      </c>
      <c r="B273" s="4">
        <v>0</v>
      </c>
      <c r="C273" s="4">
        <v>0</v>
      </c>
      <c r="D273" s="4">
        <v>1</v>
      </c>
      <c r="E273" s="4">
        <v>211</v>
      </c>
      <c r="F273" s="4">
        <f>ROUND(Source!Y246,O273)</f>
        <v>47757.26</v>
      </c>
      <c r="G273" s="4" t="s">
        <v>138</v>
      </c>
      <c r="H273" s="4" t="s">
        <v>139</v>
      </c>
      <c r="I273" s="4"/>
      <c r="J273" s="4"/>
      <c r="K273" s="4">
        <v>211</v>
      </c>
      <c r="L273" s="4">
        <v>26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41876.17</v>
      </c>
      <c r="X273" s="4">
        <v>1</v>
      </c>
      <c r="Y273" s="4">
        <v>41876.17</v>
      </c>
      <c r="Z273" s="4"/>
      <c r="AA273" s="4"/>
      <c r="AB273" s="4"/>
    </row>
    <row r="274" spans="1:206" x14ac:dyDescent="0.25">
      <c r="A274" s="4">
        <v>50</v>
      </c>
      <c r="B274" s="4">
        <v>0</v>
      </c>
      <c r="C274" s="4">
        <v>0</v>
      </c>
      <c r="D274" s="4">
        <v>1</v>
      </c>
      <c r="E274" s="4">
        <v>224</v>
      </c>
      <c r="F274" s="4">
        <f>ROUND(Source!AR246,O274)</f>
        <v>278584</v>
      </c>
      <c r="G274" s="4" t="s">
        <v>140</v>
      </c>
      <c r="H274" s="4" t="s">
        <v>141</v>
      </c>
      <c r="I274" s="4"/>
      <c r="J274" s="4"/>
      <c r="K274" s="4">
        <v>224</v>
      </c>
      <c r="L274" s="4">
        <v>27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244277.65</v>
      </c>
      <c r="X274" s="4">
        <v>1</v>
      </c>
      <c r="Y274" s="4">
        <v>244277.65</v>
      </c>
      <c r="Z274" s="4"/>
      <c r="AA274" s="4"/>
      <c r="AB274" s="4"/>
    </row>
    <row r="276" spans="1:206" x14ac:dyDescent="0.25">
      <c r="A276" s="2">
        <v>51</v>
      </c>
      <c r="B276" s="2">
        <f>B230</f>
        <v>1</v>
      </c>
      <c r="C276" s="2">
        <f>A230</f>
        <v>3</v>
      </c>
      <c r="D276" s="2">
        <f>ROW(A230)</f>
        <v>230</v>
      </c>
      <c r="E276" s="2"/>
      <c r="F276" s="2" t="str">
        <f>IF(F230&lt;&gt;"",F230,"")</f>
        <v>09-01-06</v>
      </c>
      <c r="G276" s="2" t="str">
        <f>IF(G230&lt;&gt;"",G230,"")</f>
        <v>Пусконаладочные работы ТМ БКРП-10 кВ № нов.2</v>
      </c>
      <c r="H276" s="2">
        <v>0</v>
      </c>
      <c r="I276" s="2"/>
      <c r="J276" s="2"/>
      <c r="K276" s="2"/>
      <c r="L276" s="2"/>
      <c r="M276" s="2"/>
      <c r="N276" s="2"/>
      <c r="O276" s="2">
        <f t="shared" ref="O276:T276" si="144">ROUND(O246+AB276,2)</f>
        <v>132659.04999999999</v>
      </c>
      <c r="P276" s="2">
        <f t="shared" si="144"/>
        <v>0</v>
      </c>
      <c r="Q276" s="2">
        <f t="shared" si="144"/>
        <v>0</v>
      </c>
      <c r="R276" s="2">
        <f t="shared" si="144"/>
        <v>0</v>
      </c>
      <c r="S276" s="2">
        <f t="shared" si="144"/>
        <v>132659.04999999999</v>
      </c>
      <c r="T276" s="2">
        <f t="shared" si="144"/>
        <v>0</v>
      </c>
      <c r="U276" s="2">
        <f>U246+AH276</f>
        <v>107.84</v>
      </c>
      <c r="V276" s="2">
        <f>V246+AI276</f>
        <v>0</v>
      </c>
      <c r="W276" s="2">
        <f>ROUND(W246+AJ276,2)</f>
        <v>0</v>
      </c>
      <c r="X276" s="2">
        <f>ROUND(X246+AK276,2)</f>
        <v>98167.69</v>
      </c>
      <c r="Y276" s="2">
        <f>ROUND(Y246+AL276,2)</f>
        <v>47757.26</v>
      </c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>
        <f t="shared" ref="AO276:BD276" si="145">ROUND(AO246+BX276,2)</f>
        <v>0</v>
      </c>
      <c r="AP276" s="2">
        <f t="shared" si="145"/>
        <v>0</v>
      </c>
      <c r="AQ276" s="2">
        <f t="shared" si="145"/>
        <v>0</v>
      </c>
      <c r="AR276" s="2">
        <f t="shared" si="145"/>
        <v>278584</v>
      </c>
      <c r="AS276" s="2">
        <f t="shared" si="145"/>
        <v>0</v>
      </c>
      <c r="AT276" s="2">
        <f t="shared" si="145"/>
        <v>0</v>
      </c>
      <c r="AU276" s="2">
        <f t="shared" si="145"/>
        <v>278584</v>
      </c>
      <c r="AV276" s="2">
        <f t="shared" si="145"/>
        <v>0</v>
      </c>
      <c r="AW276" s="2">
        <f t="shared" si="145"/>
        <v>0</v>
      </c>
      <c r="AX276" s="2">
        <f t="shared" si="145"/>
        <v>0</v>
      </c>
      <c r="AY276" s="2">
        <f t="shared" si="145"/>
        <v>0</v>
      </c>
      <c r="AZ276" s="2">
        <f t="shared" si="145"/>
        <v>0</v>
      </c>
      <c r="BA276" s="2">
        <f t="shared" si="145"/>
        <v>0</v>
      </c>
      <c r="BB276" s="2">
        <f t="shared" si="145"/>
        <v>0</v>
      </c>
      <c r="BC276" s="2">
        <f t="shared" si="145"/>
        <v>0</v>
      </c>
      <c r="BD276" s="2">
        <f t="shared" si="145"/>
        <v>0</v>
      </c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3"/>
      <c r="DH276" s="3"/>
      <c r="DI276" s="3"/>
      <c r="DJ276" s="3"/>
      <c r="DK276" s="3"/>
      <c r="DL276" s="3"/>
      <c r="DM276" s="3"/>
      <c r="DN276" s="3"/>
      <c r="DO276" s="3"/>
      <c r="DP276" s="3"/>
      <c r="DQ276" s="3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/>
      <c r="EI276" s="3"/>
      <c r="EJ276" s="3"/>
      <c r="EK276" s="3"/>
      <c r="EL276" s="3"/>
      <c r="EM276" s="3"/>
      <c r="EN276" s="3"/>
      <c r="EO276" s="3"/>
      <c r="EP276" s="3"/>
      <c r="EQ276" s="3"/>
      <c r="ER276" s="3"/>
      <c r="ES276" s="3"/>
      <c r="ET276" s="3"/>
      <c r="EU276" s="3"/>
      <c r="EV276" s="3"/>
      <c r="EW276" s="3"/>
      <c r="EX276" s="3"/>
      <c r="EY276" s="3"/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3"/>
      <c r="FU276" s="3"/>
      <c r="FV276" s="3"/>
      <c r="FW276" s="3"/>
      <c r="FX276" s="3"/>
      <c r="FY276" s="3"/>
      <c r="FZ276" s="3"/>
      <c r="GA276" s="3"/>
      <c r="GB276" s="3"/>
      <c r="GC276" s="3"/>
      <c r="GD276" s="3"/>
      <c r="GE276" s="3"/>
      <c r="GF276" s="3"/>
      <c r="GG276" s="3"/>
      <c r="GH276" s="3"/>
      <c r="GI276" s="3"/>
      <c r="GJ276" s="3"/>
      <c r="GK276" s="3"/>
      <c r="GL276" s="3"/>
      <c r="GM276" s="3"/>
      <c r="GN276" s="3"/>
      <c r="GO276" s="3"/>
      <c r="GP276" s="3"/>
      <c r="GQ276" s="3"/>
      <c r="GR276" s="3"/>
      <c r="GS276" s="3"/>
      <c r="GT276" s="3"/>
      <c r="GU276" s="3"/>
      <c r="GV276" s="3"/>
      <c r="GW276" s="3"/>
      <c r="GX276" s="3">
        <v>0</v>
      </c>
    </row>
    <row r="278" spans="1:206" x14ac:dyDescent="0.25">
      <c r="A278" s="4">
        <v>50</v>
      </c>
      <c r="B278" s="4">
        <v>0</v>
      </c>
      <c r="C278" s="4">
        <v>0</v>
      </c>
      <c r="D278" s="4">
        <v>1</v>
      </c>
      <c r="E278" s="4">
        <v>201</v>
      </c>
      <c r="F278" s="4">
        <f>ROUND(Source!O276,O278)</f>
        <v>132659.04999999999</v>
      </c>
      <c r="G278" s="4" t="s">
        <v>88</v>
      </c>
      <c r="H278" s="4" t="s">
        <v>89</v>
      </c>
      <c r="I278" s="4"/>
      <c r="J278" s="4"/>
      <c r="K278" s="4">
        <v>201</v>
      </c>
      <c r="L278" s="4">
        <v>1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116322.68999999999</v>
      </c>
      <c r="X278" s="4">
        <v>1</v>
      </c>
      <c r="Y278" s="4">
        <v>116322.68999999999</v>
      </c>
      <c r="Z278" s="4"/>
      <c r="AA278" s="4"/>
      <c r="AB278" s="4"/>
    </row>
    <row r="279" spans="1:206" x14ac:dyDescent="0.25">
      <c r="A279" s="4">
        <v>50</v>
      </c>
      <c r="B279" s="4">
        <v>0</v>
      </c>
      <c r="C279" s="4">
        <v>0</v>
      </c>
      <c r="D279" s="4">
        <v>1</v>
      </c>
      <c r="E279" s="4">
        <v>202</v>
      </c>
      <c r="F279" s="4">
        <f>ROUND(Source!P276,O279)</f>
        <v>0</v>
      </c>
      <c r="G279" s="4" t="s">
        <v>90</v>
      </c>
      <c r="H279" s="4" t="s">
        <v>91</v>
      </c>
      <c r="I279" s="4"/>
      <c r="J279" s="4"/>
      <c r="K279" s="4">
        <v>202</v>
      </c>
      <c r="L279" s="4">
        <v>2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06" x14ac:dyDescent="0.25">
      <c r="A280" s="4">
        <v>50</v>
      </c>
      <c r="B280" s="4">
        <v>0</v>
      </c>
      <c r="C280" s="4">
        <v>0</v>
      </c>
      <c r="D280" s="4">
        <v>1</v>
      </c>
      <c r="E280" s="4">
        <v>222</v>
      </c>
      <c r="F280" s="4">
        <f>ROUND(Source!AO276,O280)</f>
        <v>0</v>
      </c>
      <c r="G280" s="4" t="s">
        <v>92</v>
      </c>
      <c r="H280" s="4" t="s">
        <v>93</v>
      </c>
      <c r="I280" s="4"/>
      <c r="J280" s="4"/>
      <c r="K280" s="4">
        <v>222</v>
      </c>
      <c r="L280" s="4">
        <v>3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06" x14ac:dyDescent="0.25">
      <c r="A281" s="4">
        <v>50</v>
      </c>
      <c r="B281" s="4">
        <v>0</v>
      </c>
      <c r="C281" s="4">
        <v>0</v>
      </c>
      <c r="D281" s="4">
        <v>1</v>
      </c>
      <c r="E281" s="4">
        <v>225</v>
      </c>
      <c r="F281" s="4">
        <f>ROUND(Source!AV276,O281)</f>
        <v>0</v>
      </c>
      <c r="G281" s="4" t="s">
        <v>94</v>
      </c>
      <c r="H281" s="4" t="s">
        <v>95</v>
      </c>
      <c r="I281" s="4"/>
      <c r="J281" s="4"/>
      <c r="K281" s="4">
        <v>225</v>
      </c>
      <c r="L281" s="4">
        <v>4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06" x14ac:dyDescent="0.25">
      <c r="A282" s="4">
        <v>50</v>
      </c>
      <c r="B282" s="4">
        <v>0</v>
      </c>
      <c r="C282" s="4">
        <v>0</v>
      </c>
      <c r="D282" s="4">
        <v>1</v>
      </c>
      <c r="E282" s="4">
        <v>226</v>
      </c>
      <c r="F282" s="4">
        <f>ROUND(Source!AW276,O282)</f>
        <v>0</v>
      </c>
      <c r="G282" s="4" t="s">
        <v>96</v>
      </c>
      <c r="H282" s="4" t="s">
        <v>97</v>
      </c>
      <c r="I282" s="4"/>
      <c r="J282" s="4"/>
      <c r="K282" s="4">
        <v>226</v>
      </c>
      <c r="L282" s="4">
        <v>5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06" x14ac:dyDescent="0.25">
      <c r="A283" s="4">
        <v>50</v>
      </c>
      <c r="B283" s="4">
        <v>0</v>
      </c>
      <c r="C283" s="4">
        <v>0</v>
      </c>
      <c r="D283" s="4">
        <v>1</v>
      </c>
      <c r="E283" s="4">
        <v>227</v>
      </c>
      <c r="F283" s="4">
        <f>ROUND(Source!AX276,O283)</f>
        <v>0</v>
      </c>
      <c r="G283" s="4" t="s">
        <v>98</v>
      </c>
      <c r="H283" s="4" t="s">
        <v>99</v>
      </c>
      <c r="I283" s="4"/>
      <c r="J283" s="4"/>
      <c r="K283" s="4">
        <v>227</v>
      </c>
      <c r="L283" s="4">
        <v>6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06" x14ac:dyDescent="0.25">
      <c r="A284" s="4">
        <v>50</v>
      </c>
      <c r="B284" s="4">
        <v>0</v>
      </c>
      <c r="C284" s="4">
        <v>0</v>
      </c>
      <c r="D284" s="4">
        <v>1</v>
      </c>
      <c r="E284" s="4">
        <v>228</v>
      </c>
      <c r="F284" s="4">
        <f>ROUND(Source!AY276,O284)</f>
        <v>0</v>
      </c>
      <c r="G284" s="4" t="s">
        <v>100</v>
      </c>
      <c r="H284" s="4" t="s">
        <v>101</v>
      </c>
      <c r="I284" s="4"/>
      <c r="J284" s="4"/>
      <c r="K284" s="4">
        <v>228</v>
      </c>
      <c r="L284" s="4">
        <v>7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06" x14ac:dyDescent="0.25">
      <c r="A285" s="4">
        <v>50</v>
      </c>
      <c r="B285" s="4">
        <v>0</v>
      </c>
      <c r="C285" s="4">
        <v>0</v>
      </c>
      <c r="D285" s="4">
        <v>1</v>
      </c>
      <c r="E285" s="4">
        <v>216</v>
      </c>
      <c r="F285" s="4">
        <f>ROUND(Source!AP276,O285)</f>
        <v>0</v>
      </c>
      <c r="G285" s="4" t="s">
        <v>102</v>
      </c>
      <c r="H285" s="4" t="s">
        <v>103</v>
      </c>
      <c r="I285" s="4"/>
      <c r="J285" s="4"/>
      <c r="K285" s="4">
        <v>216</v>
      </c>
      <c r="L285" s="4">
        <v>8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06" x14ac:dyDescent="0.25">
      <c r="A286" s="4">
        <v>50</v>
      </c>
      <c r="B286" s="4">
        <v>0</v>
      </c>
      <c r="C286" s="4">
        <v>0</v>
      </c>
      <c r="D286" s="4">
        <v>1</v>
      </c>
      <c r="E286" s="4">
        <v>223</v>
      </c>
      <c r="F286" s="4">
        <f>ROUND(Source!AQ276,O286)</f>
        <v>0</v>
      </c>
      <c r="G286" s="4" t="s">
        <v>104</v>
      </c>
      <c r="H286" s="4" t="s">
        <v>105</v>
      </c>
      <c r="I286" s="4"/>
      <c r="J286" s="4"/>
      <c r="K286" s="4">
        <v>223</v>
      </c>
      <c r="L286" s="4">
        <v>9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06" x14ac:dyDescent="0.25">
      <c r="A287" s="4">
        <v>50</v>
      </c>
      <c r="B287" s="4">
        <v>0</v>
      </c>
      <c r="C287" s="4">
        <v>0</v>
      </c>
      <c r="D287" s="4">
        <v>1</v>
      </c>
      <c r="E287" s="4">
        <v>229</v>
      </c>
      <c r="F287" s="4">
        <f>ROUND(Source!AZ276,O287)</f>
        <v>0</v>
      </c>
      <c r="G287" s="4" t="s">
        <v>106</v>
      </c>
      <c r="H287" s="4" t="s">
        <v>107</v>
      </c>
      <c r="I287" s="4"/>
      <c r="J287" s="4"/>
      <c r="K287" s="4">
        <v>229</v>
      </c>
      <c r="L287" s="4">
        <v>10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06" x14ac:dyDescent="0.25">
      <c r="A288" s="4">
        <v>50</v>
      </c>
      <c r="B288" s="4">
        <v>0</v>
      </c>
      <c r="C288" s="4">
        <v>0</v>
      </c>
      <c r="D288" s="4">
        <v>1</v>
      </c>
      <c r="E288" s="4">
        <v>203</v>
      </c>
      <c r="F288" s="4">
        <f>ROUND(Source!Q276,O288)</f>
        <v>0</v>
      </c>
      <c r="G288" s="4" t="s">
        <v>108</v>
      </c>
      <c r="H288" s="4" t="s">
        <v>109</v>
      </c>
      <c r="I288" s="4"/>
      <c r="J288" s="4"/>
      <c r="K288" s="4">
        <v>203</v>
      </c>
      <c r="L288" s="4">
        <v>11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5">
      <c r="A289" s="4">
        <v>50</v>
      </c>
      <c r="B289" s="4">
        <v>0</v>
      </c>
      <c r="C289" s="4">
        <v>0</v>
      </c>
      <c r="D289" s="4">
        <v>1</v>
      </c>
      <c r="E289" s="4">
        <v>231</v>
      </c>
      <c r="F289" s="4">
        <f>ROUND(Source!BB276,O289)</f>
        <v>0</v>
      </c>
      <c r="G289" s="4" t="s">
        <v>110</v>
      </c>
      <c r="H289" s="4" t="s">
        <v>111</v>
      </c>
      <c r="I289" s="4"/>
      <c r="J289" s="4"/>
      <c r="K289" s="4">
        <v>231</v>
      </c>
      <c r="L289" s="4">
        <v>12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8" x14ac:dyDescent="0.25">
      <c r="A290" s="4">
        <v>50</v>
      </c>
      <c r="B290" s="4">
        <v>0</v>
      </c>
      <c r="C290" s="4">
        <v>0</v>
      </c>
      <c r="D290" s="4">
        <v>1</v>
      </c>
      <c r="E290" s="4">
        <v>204</v>
      </c>
      <c r="F290" s="4">
        <f>ROUND(Source!R276,O290)</f>
        <v>0</v>
      </c>
      <c r="G290" s="4" t="s">
        <v>112</v>
      </c>
      <c r="H290" s="4" t="s">
        <v>113</v>
      </c>
      <c r="I290" s="4"/>
      <c r="J290" s="4"/>
      <c r="K290" s="4">
        <v>204</v>
      </c>
      <c r="L290" s="4">
        <v>13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8" x14ac:dyDescent="0.25">
      <c r="A291" s="4">
        <v>50</v>
      </c>
      <c r="B291" s="4">
        <v>0</v>
      </c>
      <c r="C291" s="4">
        <v>0</v>
      </c>
      <c r="D291" s="4">
        <v>1</v>
      </c>
      <c r="E291" s="4">
        <v>205</v>
      </c>
      <c r="F291" s="4">
        <f>ROUND(Source!S276,O291)</f>
        <v>132659.04999999999</v>
      </c>
      <c r="G291" s="4" t="s">
        <v>114</v>
      </c>
      <c r="H291" s="4" t="s">
        <v>115</v>
      </c>
      <c r="I291" s="4"/>
      <c r="J291" s="4"/>
      <c r="K291" s="4">
        <v>205</v>
      </c>
      <c r="L291" s="4">
        <v>14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116322.68999999999</v>
      </c>
      <c r="X291" s="4">
        <v>1</v>
      </c>
      <c r="Y291" s="4">
        <v>116322.68999999999</v>
      </c>
      <c r="Z291" s="4"/>
      <c r="AA291" s="4"/>
      <c r="AB291" s="4"/>
    </row>
    <row r="292" spans="1:28" x14ac:dyDescent="0.25">
      <c r="A292" s="4">
        <v>50</v>
      </c>
      <c r="B292" s="4">
        <v>0</v>
      </c>
      <c r="C292" s="4">
        <v>0</v>
      </c>
      <c r="D292" s="4">
        <v>1</v>
      </c>
      <c r="E292" s="4">
        <v>232</v>
      </c>
      <c r="F292" s="4">
        <f>ROUND(Source!BC276,O292)</f>
        <v>0</v>
      </c>
      <c r="G292" s="4" t="s">
        <v>116</v>
      </c>
      <c r="H292" s="4" t="s">
        <v>117</v>
      </c>
      <c r="I292" s="4"/>
      <c r="J292" s="4"/>
      <c r="K292" s="4">
        <v>232</v>
      </c>
      <c r="L292" s="4">
        <v>15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 x14ac:dyDescent="0.25">
      <c r="A293" s="4">
        <v>50</v>
      </c>
      <c r="B293" s="4">
        <v>0</v>
      </c>
      <c r="C293" s="4">
        <v>0</v>
      </c>
      <c r="D293" s="4">
        <v>1</v>
      </c>
      <c r="E293" s="4">
        <v>214</v>
      </c>
      <c r="F293" s="4">
        <f>ROUND(Source!AS276,O293)</f>
        <v>0</v>
      </c>
      <c r="G293" s="4" t="s">
        <v>118</v>
      </c>
      <c r="H293" s="4" t="s">
        <v>119</v>
      </c>
      <c r="I293" s="4"/>
      <c r="J293" s="4"/>
      <c r="K293" s="4">
        <v>214</v>
      </c>
      <c r="L293" s="4">
        <v>16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 x14ac:dyDescent="0.25">
      <c r="A294" s="4">
        <v>50</v>
      </c>
      <c r="B294" s="4">
        <v>0</v>
      </c>
      <c r="C294" s="4">
        <v>0</v>
      </c>
      <c r="D294" s="4">
        <v>1</v>
      </c>
      <c r="E294" s="4">
        <v>215</v>
      </c>
      <c r="F294" s="4">
        <f>ROUND(Source!AT276,O294)</f>
        <v>0</v>
      </c>
      <c r="G294" s="4" t="s">
        <v>120</v>
      </c>
      <c r="H294" s="4" t="s">
        <v>121</v>
      </c>
      <c r="I294" s="4"/>
      <c r="J294" s="4"/>
      <c r="K294" s="4">
        <v>215</v>
      </c>
      <c r="L294" s="4">
        <v>17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 x14ac:dyDescent="0.25">
      <c r="A295" s="4">
        <v>50</v>
      </c>
      <c r="B295" s="4">
        <v>0</v>
      </c>
      <c r="C295" s="4">
        <v>0</v>
      </c>
      <c r="D295" s="4">
        <v>1</v>
      </c>
      <c r="E295" s="4">
        <v>217</v>
      </c>
      <c r="F295" s="4">
        <f>ROUND(Source!AU276,O295)</f>
        <v>278584</v>
      </c>
      <c r="G295" s="4" t="s">
        <v>122</v>
      </c>
      <c r="H295" s="4" t="s">
        <v>123</v>
      </c>
      <c r="I295" s="4"/>
      <c r="J295" s="4"/>
      <c r="K295" s="4">
        <v>217</v>
      </c>
      <c r="L295" s="4">
        <v>18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244277.65</v>
      </c>
      <c r="X295" s="4">
        <v>1</v>
      </c>
      <c r="Y295" s="4">
        <v>244277.65</v>
      </c>
      <c r="Z295" s="4"/>
      <c r="AA295" s="4"/>
      <c r="AB295" s="4"/>
    </row>
    <row r="296" spans="1:28" x14ac:dyDescent="0.25">
      <c r="A296" s="4">
        <v>50</v>
      </c>
      <c r="B296" s="4">
        <v>0</v>
      </c>
      <c r="C296" s="4">
        <v>0</v>
      </c>
      <c r="D296" s="4">
        <v>1</v>
      </c>
      <c r="E296" s="4">
        <v>230</v>
      </c>
      <c r="F296" s="4">
        <f>ROUND(Source!BA276,O296)</f>
        <v>0</v>
      </c>
      <c r="G296" s="4" t="s">
        <v>124</v>
      </c>
      <c r="H296" s="4" t="s">
        <v>125</v>
      </c>
      <c r="I296" s="4"/>
      <c r="J296" s="4"/>
      <c r="K296" s="4">
        <v>230</v>
      </c>
      <c r="L296" s="4">
        <v>19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 x14ac:dyDescent="0.25">
      <c r="A297" s="4">
        <v>50</v>
      </c>
      <c r="B297" s="4">
        <v>0</v>
      </c>
      <c r="C297" s="4">
        <v>0</v>
      </c>
      <c r="D297" s="4">
        <v>1</v>
      </c>
      <c r="E297" s="4">
        <v>206</v>
      </c>
      <c r="F297" s="4">
        <f>ROUND(Source!T276,O297)</f>
        <v>0</v>
      </c>
      <c r="G297" s="4" t="s">
        <v>126</v>
      </c>
      <c r="H297" s="4" t="s">
        <v>127</v>
      </c>
      <c r="I297" s="4"/>
      <c r="J297" s="4"/>
      <c r="K297" s="4">
        <v>206</v>
      </c>
      <c r="L297" s="4">
        <v>20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5">
      <c r="A298" s="4">
        <v>50</v>
      </c>
      <c r="B298" s="4">
        <v>0</v>
      </c>
      <c r="C298" s="4">
        <v>0</v>
      </c>
      <c r="D298" s="4">
        <v>1</v>
      </c>
      <c r="E298" s="4">
        <v>207</v>
      </c>
      <c r="F298" s="4">
        <f>ROUND(Source!U276,O298)</f>
        <v>107.84</v>
      </c>
      <c r="G298" s="4" t="s">
        <v>128</v>
      </c>
      <c r="H298" s="4" t="s">
        <v>129</v>
      </c>
      <c r="I298" s="4"/>
      <c r="J298" s="4"/>
      <c r="K298" s="4">
        <v>207</v>
      </c>
      <c r="L298" s="4">
        <v>21</v>
      </c>
      <c r="M298" s="4">
        <v>3</v>
      </c>
      <c r="N298" s="4" t="s">
        <v>3</v>
      </c>
      <c r="O298" s="4">
        <v>7</v>
      </c>
      <c r="P298" s="4"/>
      <c r="Q298" s="4"/>
      <c r="R298" s="4"/>
      <c r="S298" s="4"/>
      <c r="T298" s="4"/>
      <c r="U298" s="4"/>
      <c r="V298" s="4"/>
      <c r="W298" s="4">
        <v>94.56</v>
      </c>
      <c r="X298" s="4">
        <v>1</v>
      </c>
      <c r="Y298" s="4">
        <v>94.56</v>
      </c>
      <c r="Z298" s="4"/>
      <c r="AA298" s="4"/>
      <c r="AB298" s="4"/>
    </row>
    <row r="299" spans="1:28" x14ac:dyDescent="0.25">
      <c r="A299" s="4">
        <v>50</v>
      </c>
      <c r="B299" s="4">
        <v>0</v>
      </c>
      <c r="C299" s="4">
        <v>0</v>
      </c>
      <c r="D299" s="4">
        <v>1</v>
      </c>
      <c r="E299" s="4">
        <v>208</v>
      </c>
      <c r="F299" s="4">
        <f>ROUND(Source!V276,O299)</f>
        <v>0</v>
      </c>
      <c r="G299" s="4" t="s">
        <v>130</v>
      </c>
      <c r="H299" s="4" t="s">
        <v>131</v>
      </c>
      <c r="I299" s="4"/>
      <c r="J299" s="4"/>
      <c r="K299" s="4">
        <v>208</v>
      </c>
      <c r="L299" s="4">
        <v>22</v>
      </c>
      <c r="M299" s="4">
        <v>3</v>
      </c>
      <c r="N299" s="4" t="s">
        <v>3</v>
      </c>
      <c r="O299" s="4">
        <v>7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 x14ac:dyDescent="0.25">
      <c r="A300" s="4">
        <v>50</v>
      </c>
      <c r="B300" s="4">
        <v>0</v>
      </c>
      <c r="C300" s="4">
        <v>0</v>
      </c>
      <c r="D300" s="4">
        <v>1</v>
      </c>
      <c r="E300" s="4">
        <v>209</v>
      </c>
      <c r="F300" s="4">
        <f>ROUND(Source!W276,O300)</f>
        <v>0</v>
      </c>
      <c r="G300" s="4" t="s">
        <v>132</v>
      </c>
      <c r="H300" s="4" t="s">
        <v>133</v>
      </c>
      <c r="I300" s="4"/>
      <c r="J300" s="4"/>
      <c r="K300" s="4">
        <v>209</v>
      </c>
      <c r="L300" s="4">
        <v>23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5">
      <c r="A301" s="4">
        <v>50</v>
      </c>
      <c r="B301" s="4">
        <v>0</v>
      </c>
      <c r="C301" s="4">
        <v>0</v>
      </c>
      <c r="D301" s="4">
        <v>1</v>
      </c>
      <c r="E301" s="4">
        <v>233</v>
      </c>
      <c r="F301" s="4">
        <f>ROUND(Source!BD276,O301)</f>
        <v>0</v>
      </c>
      <c r="G301" s="4" t="s">
        <v>134</v>
      </c>
      <c r="H301" s="4" t="s">
        <v>135</v>
      </c>
      <c r="I301" s="4"/>
      <c r="J301" s="4"/>
      <c r="K301" s="4">
        <v>233</v>
      </c>
      <c r="L301" s="4">
        <v>24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5">
      <c r="A302" s="4">
        <v>50</v>
      </c>
      <c r="B302" s="4">
        <v>0</v>
      </c>
      <c r="C302" s="4">
        <v>0</v>
      </c>
      <c r="D302" s="4">
        <v>1</v>
      </c>
      <c r="E302" s="4">
        <v>210</v>
      </c>
      <c r="F302" s="4">
        <f>ROUND(Source!X276,O302)</f>
        <v>98167.69</v>
      </c>
      <c r="G302" s="4" t="s">
        <v>136</v>
      </c>
      <c r="H302" s="4" t="s">
        <v>137</v>
      </c>
      <c r="I302" s="4"/>
      <c r="J302" s="4"/>
      <c r="K302" s="4">
        <v>210</v>
      </c>
      <c r="L302" s="4">
        <v>25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86078.79</v>
      </c>
      <c r="X302" s="4">
        <v>1</v>
      </c>
      <c r="Y302" s="4">
        <v>86078.79</v>
      </c>
      <c r="Z302" s="4"/>
      <c r="AA302" s="4"/>
      <c r="AB302" s="4"/>
    </row>
    <row r="303" spans="1:28" x14ac:dyDescent="0.25">
      <c r="A303" s="4">
        <v>50</v>
      </c>
      <c r="B303" s="4">
        <v>0</v>
      </c>
      <c r="C303" s="4">
        <v>0</v>
      </c>
      <c r="D303" s="4">
        <v>1</v>
      </c>
      <c r="E303" s="4">
        <v>211</v>
      </c>
      <c r="F303" s="4">
        <f>ROUND(Source!Y276,O303)</f>
        <v>47757.26</v>
      </c>
      <c r="G303" s="4" t="s">
        <v>138</v>
      </c>
      <c r="H303" s="4" t="s">
        <v>139</v>
      </c>
      <c r="I303" s="4"/>
      <c r="J303" s="4"/>
      <c r="K303" s="4">
        <v>211</v>
      </c>
      <c r="L303" s="4">
        <v>26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41876.17</v>
      </c>
      <c r="X303" s="4">
        <v>1</v>
      </c>
      <c r="Y303" s="4">
        <v>41876.17</v>
      </c>
      <c r="Z303" s="4"/>
      <c r="AA303" s="4"/>
      <c r="AB303" s="4"/>
    </row>
    <row r="304" spans="1:28" x14ac:dyDescent="0.25">
      <c r="A304" s="4">
        <v>50</v>
      </c>
      <c r="B304" s="4">
        <v>0</v>
      </c>
      <c r="C304" s="4">
        <v>0</v>
      </c>
      <c r="D304" s="4">
        <v>1</v>
      </c>
      <c r="E304" s="4">
        <v>224</v>
      </c>
      <c r="F304" s="4">
        <f>ROUND(Source!AR276,O304)</f>
        <v>278584</v>
      </c>
      <c r="G304" s="4" t="s">
        <v>140</v>
      </c>
      <c r="H304" s="4" t="s">
        <v>141</v>
      </c>
      <c r="I304" s="4"/>
      <c r="J304" s="4"/>
      <c r="K304" s="4">
        <v>224</v>
      </c>
      <c r="L304" s="4">
        <v>27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244277.65</v>
      </c>
      <c r="X304" s="4">
        <v>1</v>
      </c>
      <c r="Y304" s="4">
        <v>244277.65</v>
      </c>
      <c r="Z304" s="4"/>
      <c r="AA304" s="4"/>
      <c r="AB304" s="4"/>
    </row>
    <row r="306" spans="1:206" x14ac:dyDescent="0.25">
      <c r="A306" s="2">
        <v>51</v>
      </c>
      <c r="B306" s="2">
        <f>B12</f>
        <v>365</v>
      </c>
      <c r="C306" s="2">
        <f>A12</f>
        <v>1</v>
      </c>
      <c r="D306" s="2">
        <f>ROW(A12)</f>
        <v>12</v>
      </c>
      <c r="E306" s="2"/>
      <c r="F306" s="2" t="str">
        <f>IF(F12&lt;&gt;"",F12,"")</f>
        <v>02-01-12</v>
      </c>
      <c r="G306" s="2" t="str">
        <f>IF(G12&lt;&gt;"",G12,"")</f>
        <v>Пусконаладочные работы ТМ БКРП-10 кВ № нов.2</v>
      </c>
      <c r="H306" s="2">
        <v>0</v>
      </c>
      <c r="I306" s="2"/>
      <c r="J306" s="2"/>
      <c r="K306" s="2"/>
      <c r="L306" s="2"/>
      <c r="M306" s="2"/>
      <c r="N306" s="2"/>
      <c r="O306" s="2">
        <f t="shared" ref="O306:T306" si="146">ROUND(O200+O276,2)</f>
        <v>3258265.6000000001</v>
      </c>
      <c r="P306" s="2">
        <f t="shared" si="146"/>
        <v>3084124.97</v>
      </c>
      <c r="Q306" s="2">
        <f t="shared" si="146"/>
        <v>1164.76</v>
      </c>
      <c r="R306" s="2">
        <f t="shared" si="146"/>
        <v>1055.04</v>
      </c>
      <c r="S306" s="2">
        <f t="shared" si="146"/>
        <v>171920.83</v>
      </c>
      <c r="T306" s="2">
        <f t="shared" si="146"/>
        <v>0</v>
      </c>
      <c r="U306" s="2">
        <f>U200+U276</f>
        <v>159.2988</v>
      </c>
      <c r="V306" s="2">
        <f>V200+V276</f>
        <v>1.1744000000000001</v>
      </c>
      <c r="W306" s="2">
        <f>ROUND(W200+W276,2)</f>
        <v>0</v>
      </c>
      <c r="X306" s="2">
        <f>ROUND(X200+X276,2)</f>
        <v>136340.01</v>
      </c>
      <c r="Y306" s="2">
        <f>ROUND(Y200+Y276,2)</f>
        <v>67650.990000000005</v>
      </c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>
        <f t="shared" ref="AO306:BD306" si="147">ROUND(AO200+AO276,2)</f>
        <v>0</v>
      </c>
      <c r="AP306" s="2">
        <f t="shared" si="147"/>
        <v>3029811.16</v>
      </c>
      <c r="AQ306" s="2">
        <f t="shared" si="147"/>
        <v>0</v>
      </c>
      <c r="AR306" s="2">
        <f t="shared" si="147"/>
        <v>3462256.6</v>
      </c>
      <c r="AS306" s="2">
        <f t="shared" si="147"/>
        <v>35844.839999999997</v>
      </c>
      <c r="AT306" s="2">
        <f t="shared" si="147"/>
        <v>118016.6</v>
      </c>
      <c r="AU306" s="2">
        <f t="shared" si="147"/>
        <v>278584</v>
      </c>
      <c r="AV306" s="2">
        <f t="shared" si="147"/>
        <v>3084124.97</v>
      </c>
      <c r="AW306" s="2">
        <f t="shared" si="147"/>
        <v>54313.81</v>
      </c>
      <c r="AX306" s="2">
        <f t="shared" si="147"/>
        <v>0</v>
      </c>
      <c r="AY306" s="2">
        <f t="shared" si="147"/>
        <v>54313.81</v>
      </c>
      <c r="AZ306" s="2">
        <f t="shared" si="147"/>
        <v>3029811.16</v>
      </c>
      <c r="BA306" s="2">
        <f t="shared" si="147"/>
        <v>0</v>
      </c>
      <c r="BB306" s="2">
        <f t="shared" si="147"/>
        <v>0</v>
      </c>
      <c r="BC306" s="2">
        <f t="shared" si="147"/>
        <v>0</v>
      </c>
      <c r="BD306" s="2">
        <f t="shared" si="147"/>
        <v>0</v>
      </c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3"/>
      <c r="DH306" s="3"/>
      <c r="DI306" s="3"/>
      <c r="DJ306" s="3"/>
      <c r="DK306" s="3"/>
      <c r="DL306" s="3"/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/>
      <c r="FB306" s="3"/>
      <c r="FC306" s="3"/>
      <c r="FD306" s="3"/>
      <c r="FE306" s="3"/>
      <c r="FF306" s="3"/>
      <c r="FG306" s="3"/>
      <c r="FH306" s="3"/>
      <c r="FI306" s="3"/>
      <c r="FJ306" s="3"/>
      <c r="FK306" s="3"/>
      <c r="FL306" s="3"/>
      <c r="FM306" s="3"/>
      <c r="FN306" s="3"/>
      <c r="FO306" s="3"/>
      <c r="FP306" s="3"/>
      <c r="FQ306" s="3"/>
      <c r="FR306" s="3"/>
      <c r="FS306" s="3"/>
      <c r="FT306" s="3"/>
      <c r="FU306" s="3"/>
      <c r="FV306" s="3"/>
      <c r="FW306" s="3"/>
      <c r="FX306" s="3"/>
      <c r="FY306" s="3"/>
      <c r="FZ306" s="3"/>
      <c r="GA306" s="3"/>
      <c r="GB306" s="3"/>
      <c r="GC306" s="3"/>
      <c r="GD306" s="3"/>
      <c r="GE306" s="3"/>
      <c r="GF306" s="3"/>
      <c r="GG306" s="3"/>
      <c r="GH306" s="3"/>
      <c r="GI306" s="3"/>
      <c r="GJ306" s="3"/>
      <c r="GK306" s="3"/>
      <c r="GL306" s="3"/>
      <c r="GM306" s="3"/>
      <c r="GN306" s="3"/>
      <c r="GO306" s="3"/>
      <c r="GP306" s="3"/>
      <c r="GQ306" s="3"/>
      <c r="GR306" s="3"/>
      <c r="GS306" s="3"/>
      <c r="GT306" s="3"/>
      <c r="GU306" s="3"/>
      <c r="GV306" s="3"/>
      <c r="GW306" s="3"/>
      <c r="GX306" s="3">
        <v>0</v>
      </c>
    </row>
    <row r="308" spans="1:206" x14ac:dyDescent="0.25">
      <c r="A308" s="4">
        <v>50</v>
      </c>
      <c r="B308" s="4">
        <v>0</v>
      </c>
      <c r="C308" s="4">
        <v>0</v>
      </c>
      <c r="D308" s="4">
        <v>1</v>
      </c>
      <c r="E308" s="4">
        <v>201</v>
      </c>
      <c r="F308" s="4">
        <f>ROUND(Source!O306,O308)</f>
        <v>3258265.6000000001</v>
      </c>
      <c r="G308" s="4" t="s">
        <v>88</v>
      </c>
      <c r="H308" s="4" t="s">
        <v>89</v>
      </c>
      <c r="I308" s="4"/>
      <c r="J308" s="4"/>
      <c r="K308" s="4">
        <v>201</v>
      </c>
      <c r="L308" s="4">
        <v>1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212118.08</v>
      </c>
      <c r="X308" s="4">
        <v>1</v>
      </c>
      <c r="Y308" s="4">
        <v>212118.08</v>
      </c>
      <c r="Z308" s="4"/>
      <c r="AA308" s="4"/>
      <c r="AB308" s="4"/>
    </row>
    <row r="309" spans="1:206" x14ac:dyDescent="0.25">
      <c r="A309" s="4">
        <v>50</v>
      </c>
      <c r="B309" s="4">
        <v>0</v>
      </c>
      <c r="C309" s="4">
        <v>0</v>
      </c>
      <c r="D309" s="4">
        <v>1</v>
      </c>
      <c r="E309" s="4">
        <v>202</v>
      </c>
      <c r="F309" s="4">
        <f>ROUND(Source!P306,O309)</f>
        <v>3084124.97</v>
      </c>
      <c r="G309" s="4" t="s">
        <v>90</v>
      </c>
      <c r="H309" s="4" t="s">
        <v>91</v>
      </c>
      <c r="I309" s="4"/>
      <c r="J309" s="4"/>
      <c r="K309" s="4">
        <v>202</v>
      </c>
      <c r="L309" s="4">
        <v>2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6173293.2599999998</v>
      </c>
      <c r="X309" s="4">
        <v>1</v>
      </c>
      <c r="Y309" s="4">
        <v>6173293.2599999998</v>
      </c>
      <c r="Z309" s="4"/>
      <c r="AA309" s="4"/>
      <c r="AB309" s="4"/>
    </row>
    <row r="310" spans="1:206" x14ac:dyDescent="0.25">
      <c r="A310" s="4">
        <v>50</v>
      </c>
      <c r="B310" s="4">
        <v>0</v>
      </c>
      <c r="C310" s="4">
        <v>0</v>
      </c>
      <c r="D310" s="4">
        <v>1</v>
      </c>
      <c r="E310" s="4">
        <v>222</v>
      </c>
      <c r="F310" s="4">
        <f>ROUND(Source!AO306,O310)</f>
        <v>0</v>
      </c>
      <c r="G310" s="4" t="s">
        <v>92</v>
      </c>
      <c r="H310" s="4" t="s">
        <v>93</v>
      </c>
      <c r="I310" s="4"/>
      <c r="J310" s="4"/>
      <c r="K310" s="4">
        <v>222</v>
      </c>
      <c r="L310" s="4">
        <v>3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06" x14ac:dyDescent="0.25">
      <c r="A311" s="4">
        <v>50</v>
      </c>
      <c r="B311" s="4">
        <v>0</v>
      </c>
      <c r="C311" s="4">
        <v>0</v>
      </c>
      <c r="D311" s="4">
        <v>1</v>
      </c>
      <c r="E311" s="4">
        <v>225</v>
      </c>
      <c r="F311" s="4">
        <f>ROUND(Source!AV306,O311)</f>
        <v>3084124.97</v>
      </c>
      <c r="G311" s="4" t="s">
        <v>94</v>
      </c>
      <c r="H311" s="4" t="s">
        <v>95</v>
      </c>
      <c r="I311" s="4"/>
      <c r="J311" s="4"/>
      <c r="K311" s="4">
        <v>225</v>
      </c>
      <c r="L311" s="4">
        <v>4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6173293.2599999998</v>
      </c>
      <c r="X311" s="4">
        <v>1</v>
      </c>
      <c r="Y311" s="4">
        <v>6173293.2599999998</v>
      </c>
      <c r="Z311" s="4"/>
      <c r="AA311" s="4"/>
      <c r="AB311" s="4"/>
    </row>
    <row r="312" spans="1:206" x14ac:dyDescent="0.25">
      <c r="A312" s="4">
        <v>50</v>
      </c>
      <c r="B312" s="4">
        <v>0</v>
      </c>
      <c r="C312" s="4">
        <v>0</v>
      </c>
      <c r="D312" s="4">
        <v>1</v>
      </c>
      <c r="E312" s="4">
        <v>226</v>
      </c>
      <c r="F312" s="4">
        <f>ROUND(Source!AW306,O312)</f>
        <v>54313.81</v>
      </c>
      <c r="G312" s="4" t="s">
        <v>96</v>
      </c>
      <c r="H312" s="4" t="s">
        <v>97</v>
      </c>
      <c r="I312" s="4"/>
      <c r="J312" s="4"/>
      <c r="K312" s="4">
        <v>226</v>
      </c>
      <c r="L312" s="4">
        <v>5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54313.81</v>
      </c>
      <c r="X312" s="4">
        <v>1</v>
      </c>
      <c r="Y312" s="4">
        <v>54313.81</v>
      </c>
      <c r="Z312" s="4"/>
      <c r="AA312" s="4"/>
      <c r="AB312" s="4"/>
    </row>
    <row r="313" spans="1:206" x14ac:dyDescent="0.25">
      <c r="A313" s="4">
        <v>50</v>
      </c>
      <c r="B313" s="4">
        <v>0</v>
      </c>
      <c r="C313" s="4">
        <v>0</v>
      </c>
      <c r="D313" s="4">
        <v>1</v>
      </c>
      <c r="E313" s="4">
        <v>227</v>
      </c>
      <c r="F313" s="4">
        <f>ROUND(Source!AX306,O313)</f>
        <v>0</v>
      </c>
      <c r="G313" s="4" t="s">
        <v>98</v>
      </c>
      <c r="H313" s="4" t="s">
        <v>99</v>
      </c>
      <c r="I313" s="4"/>
      <c r="J313" s="4"/>
      <c r="K313" s="4">
        <v>227</v>
      </c>
      <c r="L313" s="4">
        <v>6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06" x14ac:dyDescent="0.25">
      <c r="A314" s="4">
        <v>50</v>
      </c>
      <c r="B314" s="4">
        <v>0</v>
      </c>
      <c r="C314" s="4">
        <v>0</v>
      </c>
      <c r="D314" s="4">
        <v>1</v>
      </c>
      <c r="E314" s="4">
        <v>228</v>
      </c>
      <c r="F314" s="4">
        <f>ROUND(Source!AY306,O314)</f>
        <v>54313.81</v>
      </c>
      <c r="G314" s="4" t="s">
        <v>100</v>
      </c>
      <c r="H314" s="4" t="s">
        <v>101</v>
      </c>
      <c r="I314" s="4"/>
      <c r="J314" s="4"/>
      <c r="K314" s="4">
        <v>228</v>
      </c>
      <c r="L314" s="4">
        <v>7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54313.81</v>
      </c>
      <c r="X314" s="4">
        <v>1</v>
      </c>
      <c r="Y314" s="4">
        <v>54313.81</v>
      </c>
      <c r="Z314" s="4"/>
      <c r="AA314" s="4"/>
      <c r="AB314" s="4"/>
    </row>
    <row r="315" spans="1:206" x14ac:dyDescent="0.25">
      <c r="A315" s="4">
        <v>50</v>
      </c>
      <c r="B315" s="4">
        <v>0</v>
      </c>
      <c r="C315" s="4">
        <v>0</v>
      </c>
      <c r="D315" s="4">
        <v>1</v>
      </c>
      <c r="E315" s="4">
        <v>216</v>
      </c>
      <c r="F315" s="4">
        <f>ROUND(Source!AP306,O315)</f>
        <v>3029811.16</v>
      </c>
      <c r="G315" s="4" t="s">
        <v>102</v>
      </c>
      <c r="H315" s="4" t="s">
        <v>103</v>
      </c>
      <c r="I315" s="4"/>
      <c r="J315" s="4"/>
      <c r="K315" s="4">
        <v>216</v>
      </c>
      <c r="L315" s="4">
        <v>8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6118979.4500000002</v>
      </c>
      <c r="X315" s="4">
        <v>1</v>
      </c>
      <c r="Y315" s="4">
        <v>6118979.4500000002</v>
      </c>
      <c r="Z315" s="4"/>
      <c r="AA315" s="4"/>
      <c r="AB315" s="4"/>
    </row>
    <row r="316" spans="1:206" x14ac:dyDescent="0.25">
      <c r="A316" s="4">
        <v>50</v>
      </c>
      <c r="B316" s="4">
        <v>0</v>
      </c>
      <c r="C316" s="4">
        <v>0</v>
      </c>
      <c r="D316" s="4">
        <v>1</v>
      </c>
      <c r="E316" s="4">
        <v>223</v>
      </c>
      <c r="F316" s="4">
        <f>ROUND(Source!AQ306,O316)</f>
        <v>0</v>
      </c>
      <c r="G316" s="4" t="s">
        <v>104</v>
      </c>
      <c r="H316" s="4" t="s">
        <v>105</v>
      </c>
      <c r="I316" s="4"/>
      <c r="J316" s="4"/>
      <c r="K316" s="4">
        <v>223</v>
      </c>
      <c r="L316" s="4">
        <v>9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06" x14ac:dyDescent="0.25">
      <c r="A317" s="4">
        <v>50</v>
      </c>
      <c r="B317" s="4">
        <v>0</v>
      </c>
      <c r="C317" s="4">
        <v>0</v>
      </c>
      <c r="D317" s="4">
        <v>1</v>
      </c>
      <c r="E317" s="4">
        <v>229</v>
      </c>
      <c r="F317" s="4">
        <f>ROUND(Source!AZ306,O317)</f>
        <v>3029811.16</v>
      </c>
      <c r="G317" s="4" t="s">
        <v>106</v>
      </c>
      <c r="H317" s="4" t="s">
        <v>107</v>
      </c>
      <c r="I317" s="4"/>
      <c r="J317" s="4"/>
      <c r="K317" s="4">
        <v>229</v>
      </c>
      <c r="L317" s="4">
        <v>10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6118979.4500000002</v>
      </c>
      <c r="X317" s="4">
        <v>1</v>
      </c>
      <c r="Y317" s="4">
        <v>6118979.4500000002</v>
      </c>
      <c r="Z317" s="4"/>
      <c r="AA317" s="4"/>
      <c r="AB317" s="4"/>
    </row>
    <row r="318" spans="1:206" x14ac:dyDescent="0.25">
      <c r="A318" s="4">
        <v>50</v>
      </c>
      <c r="B318" s="4">
        <v>0</v>
      </c>
      <c r="C318" s="4">
        <v>0</v>
      </c>
      <c r="D318" s="4">
        <v>1</v>
      </c>
      <c r="E318" s="4">
        <v>203</v>
      </c>
      <c r="F318" s="4">
        <f>ROUND(Source!Q306,O318)</f>
        <v>1164.76</v>
      </c>
      <c r="G318" s="4" t="s">
        <v>108</v>
      </c>
      <c r="H318" s="4" t="s">
        <v>109</v>
      </c>
      <c r="I318" s="4"/>
      <c r="J318" s="4"/>
      <c r="K318" s="4">
        <v>203</v>
      </c>
      <c r="L318" s="4">
        <v>11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1164.76</v>
      </c>
      <c r="X318" s="4">
        <v>1</v>
      </c>
      <c r="Y318" s="4">
        <v>1164.76</v>
      </c>
      <c r="Z318" s="4"/>
      <c r="AA318" s="4"/>
      <c r="AB318" s="4"/>
    </row>
    <row r="319" spans="1:206" x14ac:dyDescent="0.25">
      <c r="A319" s="4">
        <v>50</v>
      </c>
      <c r="B319" s="4">
        <v>0</v>
      </c>
      <c r="C319" s="4">
        <v>0</v>
      </c>
      <c r="D319" s="4">
        <v>1</v>
      </c>
      <c r="E319" s="4">
        <v>231</v>
      </c>
      <c r="F319" s="4">
        <f>ROUND(Source!BB306,O319)</f>
        <v>0</v>
      </c>
      <c r="G319" s="4" t="s">
        <v>110</v>
      </c>
      <c r="H319" s="4" t="s">
        <v>111</v>
      </c>
      <c r="I319" s="4"/>
      <c r="J319" s="4"/>
      <c r="K319" s="4">
        <v>231</v>
      </c>
      <c r="L319" s="4">
        <v>12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06" x14ac:dyDescent="0.25">
      <c r="A320" s="4">
        <v>50</v>
      </c>
      <c r="B320" s="4">
        <v>0</v>
      </c>
      <c r="C320" s="4">
        <v>0</v>
      </c>
      <c r="D320" s="4">
        <v>1</v>
      </c>
      <c r="E320" s="4">
        <v>204</v>
      </c>
      <c r="F320" s="4">
        <f>ROUND(Source!R306,O320)</f>
        <v>1055.04</v>
      </c>
      <c r="G320" s="4" t="s">
        <v>112</v>
      </c>
      <c r="H320" s="4" t="s">
        <v>113</v>
      </c>
      <c r="I320" s="4"/>
      <c r="J320" s="4"/>
      <c r="K320" s="4">
        <v>204</v>
      </c>
      <c r="L320" s="4">
        <v>13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1055.0400000000004</v>
      </c>
      <c r="X320" s="4">
        <v>1</v>
      </c>
      <c r="Y320" s="4">
        <v>1055.0400000000004</v>
      </c>
      <c r="Z320" s="4"/>
      <c r="AA320" s="4"/>
      <c r="AB320" s="4"/>
    </row>
    <row r="321" spans="1:28" x14ac:dyDescent="0.25">
      <c r="A321" s="4">
        <v>50</v>
      </c>
      <c r="B321" s="4">
        <v>0</v>
      </c>
      <c r="C321" s="4">
        <v>0</v>
      </c>
      <c r="D321" s="4">
        <v>1</v>
      </c>
      <c r="E321" s="4">
        <v>205</v>
      </c>
      <c r="F321" s="4">
        <f>ROUND(Source!S306,O321)</f>
        <v>171920.83</v>
      </c>
      <c r="G321" s="4" t="s">
        <v>114</v>
      </c>
      <c r="H321" s="4" t="s">
        <v>115</v>
      </c>
      <c r="I321" s="4"/>
      <c r="J321" s="4"/>
      <c r="K321" s="4">
        <v>205</v>
      </c>
      <c r="L321" s="4">
        <v>14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155584.46999999997</v>
      </c>
      <c r="X321" s="4">
        <v>1</v>
      </c>
      <c r="Y321" s="4">
        <v>155584.46999999997</v>
      </c>
      <c r="Z321" s="4"/>
      <c r="AA321" s="4"/>
      <c r="AB321" s="4"/>
    </row>
    <row r="322" spans="1:28" x14ac:dyDescent="0.25">
      <c r="A322" s="4">
        <v>50</v>
      </c>
      <c r="B322" s="4">
        <v>0</v>
      </c>
      <c r="C322" s="4">
        <v>0</v>
      </c>
      <c r="D322" s="4">
        <v>1</v>
      </c>
      <c r="E322" s="4">
        <v>232</v>
      </c>
      <c r="F322" s="4">
        <f>ROUND(Source!BC306,O322)</f>
        <v>0</v>
      </c>
      <c r="G322" s="4" t="s">
        <v>116</v>
      </c>
      <c r="H322" s="4" t="s">
        <v>117</v>
      </c>
      <c r="I322" s="4"/>
      <c r="J322" s="4"/>
      <c r="K322" s="4">
        <v>232</v>
      </c>
      <c r="L322" s="4">
        <v>15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5">
      <c r="A323" s="4">
        <v>50</v>
      </c>
      <c r="B323" s="4">
        <v>0</v>
      </c>
      <c r="C323" s="4">
        <v>0</v>
      </c>
      <c r="D323" s="4">
        <v>1</v>
      </c>
      <c r="E323" s="4">
        <v>214</v>
      </c>
      <c r="F323" s="4">
        <f>ROUND(Source!AS306,O323)</f>
        <v>35844.839999999997</v>
      </c>
      <c r="G323" s="4" t="s">
        <v>118</v>
      </c>
      <c r="H323" s="4" t="s">
        <v>119</v>
      </c>
      <c r="I323" s="4"/>
      <c r="J323" s="4"/>
      <c r="K323" s="4">
        <v>214</v>
      </c>
      <c r="L323" s="4">
        <v>16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35844.839999999997</v>
      </c>
      <c r="X323" s="4">
        <v>1</v>
      </c>
      <c r="Y323" s="4">
        <v>35844.839999999997</v>
      </c>
      <c r="Z323" s="4"/>
      <c r="AA323" s="4"/>
      <c r="AB323" s="4"/>
    </row>
    <row r="324" spans="1:28" x14ac:dyDescent="0.25">
      <c r="A324" s="4">
        <v>50</v>
      </c>
      <c r="B324" s="4">
        <v>0</v>
      </c>
      <c r="C324" s="4">
        <v>0</v>
      </c>
      <c r="D324" s="4">
        <v>1</v>
      </c>
      <c r="E324" s="4">
        <v>215</v>
      </c>
      <c r="F324" s="4">
        <f>ROUND(Source!AT306,O324)</f>
        <v>118016.6</v>
      </c>
      <c r="G324" s="4" t="s">
        <v>120</v>
      </c>
      <c r="H324" s="4" t="s">
        <v>121</v>
      </c>
      <c r="I324" s="4"/>
      <c r="J324" s="4"/>
      <c r="K324" s="4">
        <v>215</v>
      </c>
      <c r="L324" s="4">
        <v>17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118016.6</v>
      </c>
      <c r="X324" s="4">
        <v>1</v>
      </c>
      <c r="Y324" s="4">
        <v>118016.6</v>
      </c>
      <c r="Z324" s="4"/>
      <c r="AA324" s="4"/>
      <c r="AB324" s="4"/>
    </row>
    <row r="325" spans="1:28" x14ac:dyDescent="0.25">
      <c r="A325" s="4">
        <v>50</v>
      </c>
      <c r="B325" s="4">
        <v>0</v>
      </c>
      <c r="C325" s="4">
        <v>0</v>
      </c>
      <c r="D325" s="4">
        <v>1</v>
      </c>
      <c r="E325" s="4">
        <v>217</v>
      </c>
      <c r="F325" s="4">
        <f>ROUND(Source!AU306,O325)</f>
        <v>278584</v>
      </c>
      <c r="G325" s="4" t="s">
        <v>122</v>
      </c>
      <c r="H325" s="4" t="s">
        <v>123</v>
      </c>
      <c r="I325" s="4"/>
      <c r="J325" s="4"/>
      <c r="K325" s="4">
        <v>217</v>
      </c>
      <c r="L325" s="4">
        <v>18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244277.65</v>
      </c>
      <c r="X325" s="4">
        <v>1</v>
      </c>
      <c r="Y325" s="4">
        <v>244277.65</v>
      </c>
      <c r="Z325" s="4"/>
      <c r="AA325" s="4"/>
      <c r="AB325" s="4"/>
    </row>
    <row r="326" spans="1:28" x14ac:dyDescent="0.25">
      <c r="A326" s="4">
        <v>50</v>
      </c>
      <c r="B326" s="4">
        <v>0</v>
      </c>
      <c r="C326" s="4">
        <v>0</v>
      </c>
      <c r="D326" s="4">
        <v>1</v>
      </c>
      <c r="E326" s="4">
        <v>230</v>
      </c>
      <c r="F326" s="4">
        <f>ROUND(Source!BA306,O326)</f>
        <v>0</v>
      </c>
      <c r="G326" s="4" t="s">
        <v>124</v>
      </c>
      <c r="H326" s="4" t="s">
        <v>125</v>
      </c>
      <c r="I326" s="4"/>
      <c r="J326" s="4"/>
      <c r="K326" s="4">
        <v>230</v>
      </c>
      <c r="L326" s="4">
        <v>19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5">
      <c r="A327" s="4">
        <v>50</v>
      </c>
      <c r="B327" s="4">
        <v>0</v>
      </c>
      <c r="C327" s="4">
        <v>0</v>
      </c>
      <c r="D327" s="4">
        <v>1</v>
      </c>
      <c r="E327" s="4">
        <v>206</v>
      </c>
      <c r="F327" s="4">
        <f>ROUND(Source!T306,O327)</f>
        <v>0</v>
      </c>
      <c r="G327" s="4" t="s">
        <v>126</v>
      </c>
      <c r="H327" s="4" t="s">
        <v>127</v>
      </c>
      <c r="I327" s="4"/>
      <c r="J327" s="4"/>
      <c r="K327" s="4">
        <v>206</v>
      </c>
      <c r="L327" s="4">
        <v>20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5">
      <c r="A328" s="4">
        <v>50</v>
      </c>
      <c r="B328" s="4">
        <v>0</v>
      </c>
      <c r="C328" s="4">
        <v>0</v>
      </c>
      <c r="D328" s="4">
        <v>1</v>
      </c>
      <c r="E328" s="4">
        <v>207</v>
      </c>
      <c r="F328" s="4">
        <f>ROUND(Source!U306,O328)</f>
        <v>159.2988</v>
      </c>
      <c r="G328" s="4" t="s">
        <v>128</v>
      </c>
      <c r="H328" s="4" t="s">
        <v>129</v>
      </c>
      <c r="I328" s="4"/>
      <c r="J328" s="4"/>
      <c r="K328" s="4">
        <v>207</v>
      </c>
      <c r="L328" s="4">
        <v>21</v>
      </c>
      <c r="M328" s="4">
        <v>3</v>
      </c>
      <c r="N328" s="4" t="s">
        <v>3</v>
      </c>
      <c r="O328" s="4">
        <v>7</v>
      </c>
      <c r="P328" s="4"/>
      <c r="Q328" s="4"/>
      <c r="R328" s="4"/>
      <c r="S328" s="4"/>
      <c r="T328" s="4"/>
      <c r="U328" s="4"/>
      <c r="V328" s="4"/>
      <c r="W328" s="4">
        <v>146.0188</v>
      </c>
      <c r="X328" s="4">
        <v>1</v>
      </c>
      <c r="Y328" s="4">
        <v>146.0188</v>
      </c>
      <c r="Z328" s="4"/>
      <c r="AA328" s="4"/>
      <c r="AB328" s="4"/>
    </row>
    <row r="329" spans="1:28" x14ac:dyDescent="0.25">
      <c r="A329" s="4">
        <v>50</v>
      </c>
      <c r="B329" s="4">
        <v>0</v>
      </c>
      <c r="C329" s="4">
        <v>0</v>
      </c>
      <c r="D329" s="4">
        <v>1</v>
      </c>
      <c r="E329" s="4">
        <v>208</v>
      </c>
      <c r="F329" s="4">
        <f>ROUND(Source!V306,O329)</f>
        <v>1.1744000000000001</v>
      </c>
      <c r="G329" s="4" t="s">
        <v>130</v>
      </c>
      <c r="H329" s="4" t="s">
        <v>131</v>
      </c>
      <c r="I329" s="4"/>
      <c r="J329" s="4"/>
      <c r="K329" s="4">
        <v>208</v>
      </c>
      <c r="L329" s="4">
        <v>22</v>
      </c>
      <c r="M329" s="4">
        <v>3</v>
      </c>
      <c r="N329" s="4" t="s">
        <v>3</v>
      </c>
      <c r="O329" s="4">
        <v>7</v>
      </c>
      <c r="P329" s="4"/>
      <c r="Q329" s="4"/>
      <c r="R329" s="4"/>
      <c r="S329" s="4"/>
      <c r="T329" s="4"/>
      <c r="U329" s="4"/>
      <c r="V329" s="4"/>
      <c r="W329" s="4">
        <v>1.1744000000000001</v>
      </c>
      <c r="X329" s="4">
        <v>1</v>
      </c>
      <c r="Y329" s="4">
        <v>1.1744000000000001</v>
      </c>
      <c r="Z329" s="4"/>
      <c r="AA329" s="4"/>
      <c r="AB329" s="4"/>
    </row>
    <row r="330" spans="1:28" x14ac:dyDescent="0.25">
      <c r="A330" s="4">
        <v>50</v>
      </c>
      <c r="B330" s="4">
        <v>0</v>
      </c>
      <c r="C330" s="4">
        <v>0</v>
      </c>
      <c r="D330" s="4">
        <v>1</v>
      </c>
      <c r="E330" s="4">
        <v>209</v>
      </c>
      <c r="F330" s="4">
        <f>ROUND(Source!W306,O330)</f>
        <v>0</v>
      </c>
      <c r="G330" s="4" t="s">
        <v>132</v>
      </c>
      <c r="H330" s="4" t="s">
        <v>133</v>
      </c>
      <c r="I330" s="4"/>
      <c r="J330" s="4"/>
      <c r="K330" s="4">
        <v>209</v>
      </c>
      <c r="L330" s="4">
        <v>23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5">
      <c r="A331" s="4">
        <v>50</v>
      </c>
      <c r="B331" s="4">
        <v>0</v>
      </c>
      <c r="C331" s="4">
        <v>0</v>
      </c>
      <c r="D331" s="4">
        <v>1</v>
      </c>
      <c r="E331" s="4">
        <v>233</v>
      </c>
      <c r="F331" s="4">
        <f>ROUND(Source!BD306,O331)</f>
        <v>0</v>
      </c>
      <c r="G331" s="4" t="s">
        <v>134</v>
      </c>
      <c r="H331" s="4" t="s">
        <v>135</v>
      </c>
      <c r="I331" s="4"/>
      <c r="J331" s="4"/>
      <c r="K331" s="4">
        <v>233</v>
      </c>
      <c r="L331" s="4">
        <v>24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5">
      <c r="A332" s="4">
        <v>50</v>
      </c>
      <c r="B332" s="4">
        <v>0</v>
      </c>
      <c r="C332" s="4">
        <v>0</v>
      </c>
      <c r="D332" s="4">
        <v>1</v>
      </c>
      <c r="E332" s="4">
        <v>210</v>
      </c>
      <c r="F332" s="4">
        <f>ROUND(Source!X306,O332)</f>
        <v>136340.01</v>
      </c>
      <c r="G332" s="4" t="s">
        <v>136</v>
      </c>
      <c r="H332" s="4" t="s">
        <v>137</v>
      </c>
      <c r="I332" s="4"/>
      <c r="J332" s="4"/>
      <c r="K332" s="4">
        <v>210</v>
      </c>
      <c r="L332" s="4">
        <v>25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124251.11</v>
      </c>
      <c r="X332" s="4">
        <v>1</v>
      </c>
      <c r="Y332" s="4">
        <v>124251.11</v>
      </c>
      <c r="Z332" s="4"/>
      <c r="AA332" s="4"/>
      <c r="AB332" s="4"/>
    </row>
    <row r="333" spans="1:28" x14ac:dyDescent="0.25">
      <c r="A333" s="4">
        <v>50</v>
      </c>
      <c r="B333" s="4">
        <v>0</v>
      </c>
      <c r="C333" s="4">
        <v>0</v>
      </c>
      <c r="D333" s="4">
        <v>1</v>
      </c>
      <c r="E333" s="4">
        <v>211</v>
      </c>
      <c r="F333" s="4">
        <f>ROUND(Source!Y306,O333)</f>
        <v>67650.990000000005</v>
      </c>
      <c r="G333" s="4" t="s">
        <v>138</v>
      </c>
      <c r="H333" s="4" t="s">
        <v>139</v>
      </c>
      <c r="I333" s="4"/>
      <c r="J333" s="4"/>
      <c r="K333" s="4">
        <v>211</v>
      </c>
      <c r="L333" s="4">
        <v>26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61769.9</v>
      </c>
      <c r="X333" s="4">
        <v>1</v>
      </c>
      <c r="Y333" s="4">
        <v>61769.9</v>
      </c>
      <c r="Z333" s="4"/>
      <c r="AA333" s="4"/>
      <c r="AB333" s="4"/>
    </row>
    <row r="334" spans="1:28" x14ac:dyDescent="0.25">
      <c r="A334" s="4">
        <v>50</v>
      </c>
      <c r="B334" s="4">
        <v>0</v>
      </c>
      <c r="C334" s="4">
        <v>0</v>
      </c>
      <c r="D334" s="4">
        <v>1</v>
      </c>
      <c r="E334" s="4">
        <v>224</v>
      </c>
      <c r="F334" s="4">
        <f>ROUND(Source!AR306,O334)</f>
        <v>3462256.6</v>
      </c>
      <c r="G334" s="4" t="s">
        <v>140</v>
      </c>
      <c r="H334" s="4" t="s">
        <v>141</v>
      </c>
      <c r="I334" s="4"/>
      <c r="J334" s="4"/>
      <c r="K334" s="4">
        <v>224</v>
      </c>
      <c r="L334" s="4">
        <v>27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6517118.54</v>
      </c>
      <c r="X334" s="4">
        <v>1</v>
      </c>
      <c r="Y334" s="4">
        <v>6517118.54</v>
      </c>
      <c r="Z334" s="4"/>
      <c r="AA334" s="4"/>
      <c r="AB334" s="4"/>
    </row>
    <row r="336" spans="1:28" x14ac:dyDescent="0.25">
      <c r="A336">
        <v>71</v>
      </c>
      <c r="B336">
        <v>1</v>
      </c>
      <c r="D336">
        <v>200002</v>
      </c>
      <c r="E336">
        <v>51091551</v>
      </c>
      <c r="F336" t="s">
        <v>248</v>
      </c>
      <c r="G336" t="s">
        <v>249</v>
      </c>
      <c r="H336">
        <v>80</v>
      </c>
      <c r="I336">
        <v>20</v>
      </c>
    </row>
    <row r="339" spans="1:16" x14ac:dyDescent="0.25">
      <c r="A339">
        <v>70</v>
      </c>
      <c r="B339">
        <v>1</v>
      </c>
      <c r="D339">
        <v>1</v>
      </c>
      <c r="E339" t="s">
        <v>250</v>
      </c>
      <c r="F339" t="s">
        <v>251</v>
      </c>
      <c r="G339">
        <v>1</v>
      </c>
      <c r="H339">
        <v>0</v>
      </c>
      <c r="I339" t="s">
        <v>3</v>
      </c>
      <c r="J339">
        <v>1</v>
      </c>
      <c r="K339">
        <v>0</v>
      </c>
      <c r="L339" t="s">
        <v>3</v>
      </c>
      <c r="M339" t="s">
        <v>3</v>
      </c>
      <c r="N339">
        <v>0</v>
      </c>
      <c r="P339" t="s">
        <v>252</v>
      </c>
    </row>
    <row r="340" spans="1:16" x14ac:dyDescent="0.25">
      <c r="A340">
        <v>70</v>
      </c>
      <c r="B340">
        <v>1</v>
      </c>
      <c r="D340">
        <v>2</v>
      </c>
      <c r="E340" t="s">
        <v>253</v>
      </c>
      <c r="F340" t="s">
        <v>254</v>
      </c>
      <c r="G340">
        <v>0</v>
      </c>
      <c r="H340">
        <v>0</v>
      </c>
      <c r="I340" t="s">
        <v>3</v>
      </c>
      <c r="J340">
        <v>1</v>
      </c>
      <c r="K340">
        <v>0</v>
      </c>
      <c r="L340" t="s">
        <v>3</v>
      </c>
      <c r="M340" t="s">
        <v>3</v>
      </c>
      <c r="N340">
        <v>0</v>
      </c>
      <c r="P340" t="s">
        <v>255</v>
      </c>
    </row>
    <row r="341" spans="1:16" x14ac:dyDescent="0.25">
      <c r="A341">
        <v>70</v>
      </c>
      <c r="B341">
        <v>1</v>
      </c>
      <c r="D341">
        <v>3</v>
      </c>
      <c r="E341" t="s">
        <v>256</v>
      </c>
      <c r="F341" t="s">
        <v>257</v>
      </c>
      <c r="G341">
        <v>0</v>
      </c>
      <c r="H341">
        <v>0</v>
      </c>
      <c r="I341" t="s">
        <v>3</v>
      </c>
      <c r="J341">
        <v>1</v>
      </c>
      <c r="K341">
        <v>0</v>
      </c>
      <c r="L341" t="s">
        <v>3</v>
      </c>
      <c r="M341" t="s">
        <v>3</v>
      </c>
      <c r="N341">
        <v>0</v>
      </c>
      <c r="P341" t="s">
        <v>258</v>
      </c>
    </row>
    <row r="342" spans="1:16" x14ac:dyDescent="0.25">
      <c r="A342">
        <v>70</v>
      </c>
      <c r="B342">
        <v>1</v>
      </c>
      <c r="D342">
        <v>4</v>
      </c>
      <c r="E342" t="s">
        <v>259</v>
      </c>
      <c r="F342" t="s">
        <v>260</v>
      </c>
      <c r="G342">
        <v>1</v>
      </c>
      <c r="H342">
        <v>0</v>
      </c>
      <c r="I342" t="s">
        <v>3</v>
      </c>
      <c r="J342">
        <v>2</v>
      </c>
      <c r="K342">
        <v>0</v>
      </c>
      <c r="L342" t="s">
        <v>3</v>
      </c>
      <c r="M342" t="s">
        <v>3</v>
      </c>
      <c r="N342">
        <v>0</v>
      </c>
      <c r="P342" t="s">
        <v>3</v>
      </c>
    </row>
    <row r="343" spans="1:16" x14ac:dyDescent="0.25">
      <c r="A343">
        <v>70</v>
      </c>
      <c r="B343">
        <v>1</v>
      </c>
      <c r="D343">
        <v>5</v>
      </c>
      <c r="E343" t="s">
        <v>261</v>
      </c>
      <c r="F343" t="s">
        <v>262</v>
      </c>
      <c r="G343">
        <v>0</v>
      </c>
      <c r="H343">
        <v>0</v>
      </c>
      <c r="I343" t="s">
        <v>3</v>
      </c>
      <c r="J343">
        <v>2</v>
      </c>
      <c r="K343">
        <v>0</v>
      </c>
      <c r="L343" t="s">
        <v>3</v>
      </c>
      <c r="M343" t="s">
        <v>3</v>
      </c>
      <c r="N343">
        <v>0</v>
      </c>
      <c r="P343" t="s">
        <v>3</v>
      </c>
    </row>
    <row r="344" spans="1:16" x14ac:dyDescent="0.25">
      <c r="A344">
        <v>70</v>
      </c>
      <c r="B344">
        <v>1</v>
      </c>
      <c r="D344">
        <v>6</v>
      </c>
      <c r="E344" t="s">
        <v>263</v>
      </c>
      <c r="F344" t="s">
        <v>264</v>
      </c>
      <c r="G344">
        <v>0</v>
      </c>
      <c r="H344">
        <v>0</v>
      </c>
      <c r="I344" t="s">
        <v>3</v>
      </c>
      <c r="J344">
        <v>2</v>
      </c>
      <c r="K344">
        <v>0</v>
      </c>
      <c r="L344" t="s">
        <v>3</v>
      </c>
      <c r="M344" t="s">
        <v>3</v>
      </c>
      <c r="N344">
        <v>0</v>
      </c>
      <c r="P344" t="s">
        <v>3</v>
      </c>
    </row>
    <row r="345" spans="1:16" x14ac:dyDescent="0.25">
      <c r="A345">
        <v>70</v>
      </c>
      <c r="B345">
        <v>1</v>
      </c>
      <c r="D345">
        <v>7</v>
      </c>
      <c r="E345" t="s">
        <v>265</v>
      </c>
      <c r="F345" t="s">
        <v>266</v>
      </c>
      <c r="G345">
        <v>0</v>
      </c>
      <c r="H345">
        <v>0</v>
      </c>
      <c r="I345" t="s">
        <v>267</v>
      </c>
      <c r="J345">
        <v>0</v>
      </c>
      <c r="K345">
        <v>0</v>
      </c>
      <c r="L345" t="s">
        <v>3</v>
      </c>
      <c r="M345" t="s">
        <v>3</v>
      </c>
      <c r="N345">
        <v>0</v>
      </c>
      <c r="P345" t="s">
        <v>268</v>
      </c>
    </row>
    <row r="346" spans="1:16" x14ac:dyDescent="0.25">
      <c r="A346">
        <v>70</v>
      </c>
      <c r="B346">
        <v>1</v>
      </c>
      <c r="D346">
        <v>8</v>
      </c>
      <c r="E346" t="s">
        <v>269</v>
      </c>
      <c r="F346" t="s">
        <v>270</v>
      </c>
      <c r="G346">
        <v>1</v>
      </c>
      <c r="H346">
        <v>0</v>
      </c>
      <c r="I346" t="s">
        <v>3</v>
      </c>
      <c r="J346">
        <v>5</v>
      </c>
      <c r="K346">
        <v>0</v>
      </c>
      <c r="L346" t="s">
        <v>3</v>
      </c>
      <c r="M346" t="s">
        <v>3</v>
      </c>
      <c r="N346">
        <v>0</v>
      </c>
      <c r="P346" t="s">
        <v>3</v>
      </c>
    </row>
    <row r="347" spans="1:16" x14ac:dyDescent="0.25">
      <c r="A347">
        <v>70</v>
      </c>
      <c r="B347">
        <v>1</v>
      </c>
      <c r="D347">
        <v>9</v>
      </c>
      <c r="E347" t="s">
        <v>271</v>
      </c>
      <c r="F347" t="s">
        <v>272</v>
      </c>
      <c r="G347">
        <v>0</v>
      </c>
      <c r="H347">
        <v>0</v>
      </c>
      <c r="I347" t="s">
        <v>3</v>
      </c>
      <c r="J347">
        <v>5</v>
      </c>
      <c r="K347">
        <v>0</v>
      </c>
      <c r="L347" t="s">
        <v>3</v>
      </c>
      <c r="M347" t="s">
        <v>3</v>
      </c>
      <c r="N347">
        <v>0</v>
      </c>
      <c r="P347" t="s">
        <v>273</v>
      </c>
    </row>
    <row r="348" spans="1:16" x14ac:dyDescent="0.25">
      <c r="A348">
        <v>70</v>
      </c>
      <c r="B348">
        <v>1</v>
      </c>
      <c r="D348">
        <v>10</v>
      </c>
      <c r="E348" t="s">
        <v>274</v>
      </c>
      <c r="F348" t="s">
        <v>275</v>
      </c>
      <c r="G348">
        <v>0</v>
      </c>
      <c r="H348">
        <v>0</v>
      </c>
      <c r="I348" t="s">
        <v>276</v>
      </c>
      <c r="J348">
        <v>5</v>
      </c>
      <c r="K348">
        <v>0</v>
      </c>
      <c r="L348" t="s">
        <v>3</v>
      </c>
      <c r="M348" t="s">
        <v>3</v>
      </c>
      <c r="N348">
        <v>0</v>
      </c>
      <c r="P348" t="s">
        <v>277</v>
      </c>
    </row>
    <row r="349" spans="1:16" x14ac:dyDescent="0.25">
      <c r="A349">
        <v>70</v>
      </c>
      <c r="B349">
        <v>1</v>
      </c>
      <c r="D349">
        <v>11</v>
      </c>
      <c r="E349" t="s">
        <v>278</v>
      </c>
      <c r="F349" t="s">
        <v>279</v>
      </c>
      <c r="G349">
        <v>0</v>
      </c>
      <c r="H349">
        <v>0</v>
      </c>
      <c r="I349" t="s">
        <v>280</v>
      </c>
      <c r="J349">
        <v>0</v>
      </c>
      <c r="K349">
        <v>0</v>
      </c>
      <c r="L349" t="s">
        <v>3</v>
      </c>
      <c r="M349" t="s">
        <v>3</v>
      </c>
      <c r="N349">
        <v>0</v>
      </c>
      <c r="P349" t="s">
        <v>281</v>
      </c>
    </row>
    <row r="350" spans="1:16" x14ac:dyDescent="0.25">
      <c r="A350">
        <v>70</v>
      </c>
      <c r="B350">
        <v>1</v>
      </c>
      <c r="D350">
        <v>12</v>
      </c>
      <c r="E350" t="s">
        <v>282</v>
      </c>
      <c r="F350" t="s">
        <v>283</v>
      </c>
      <c r="G350">
        <v>0</v>
      </c>
      <c r="H350">
        <v>0</v>
      </c>
      <c r="I350" t="s">
        <v>284</v>
      </c>
      <c r="J350">
        <v>0</v>
      </c>
      <c r="K350">
        <v>0</v>
      </c>
      <c r="L350" t="s">
        <v>3</v>
      </c>
      <c r="M350" t="s">
        <v>3</v>
      </c>
      <c r="N350">
        <v>0</v>
      </c>
      <c r="P350" t="s">
        <v>285</v>
      </c>
    </row>
    <row r="351" spans="1:16" x14ac:dyDescent="0.25">
      <c r="A351">
        <v>70</v>
      </c>
      <c r="B351">
        <v>1</v>
      </c>
      <c r="D351">
        <v>13</v>
      </c>
      <c r="E351" t="s">
        <v>286</v>
      </c>
      <c r="F351" t="s">
        <v>287</v>
      </c>
      <c r="G351">
        <v>0</v>
      </c>
      <c r="H351">
        <v>0</v>
      </c>
      <c r="I351" t="s">
        <v>288</v>
      </c>
      <c r="J351">
        <v>0</v>
      </c>
      <c r="K351">
        <v>0</v>
      </c>
      <c r="L351" t="s">
        <v>3</v>
      </c>
      <c r="M351" t="s">
        <v>3</v>
      </c>
      <c r="N351">
        <v>0</v>
      </c>
      <c r="P351" t="s">
        <v>289</v>
      </c>
    </row>
    <row r="352" spans="1:16" x14ac:dyDescent="0.25">
      <c r="A352">
        <v>70</v>
      </c>
      <c r="B352">
        <v>1</v>
      </c>
      <c r="D352">
        <v>14</v>
      </c>
      <c r="E352" t="s">
        <v>290</v>
      </c>
      <c r="F352" t="s">
        <v>291</v>
      </c>
      <c r="G352">
        <v>0</v>
      </c>
      <c r="H352">
        <v>0</v>
      </c>
      <c r="I352" t="s">
        <v>3</v>
      </c>
      <c r="J352">
        <v>0</v>
      </c>
      <c r="K352">
        <v>0</v>
      </c>
      <c r="L352" t="s">
        <v>3</v>
      </c>
      <c r="M352" t="s">
        <v>3</v>
      </c>
      <c r="N352">
        <v>0</v>
      </c>
      <c r="P352" t="s">
        <v>3</v>
      </c>
    </row>
    <row r="353" spans="1:50" x14ac:dyDescent="0.25">
      <c r="A353">
        <v>70</v>
      </c>
      <c r="B353">
        <v>1</v>
      </c>
      <c r="D353">
        <v>15</v>
      </c>
      <c r="E353" t="s">
        <v>292</v>
      </c>
      <c r="F353" t="s">
        <v>293</v>
      </c>
      <c r="G353">
        <v>0</v>
      </c>
      <c r="H353">
        <v>0</v>
      </c>
      <c r="I353" t="s">
        <v>3</v>
      </c>
      <c r="J353">
        <v>0</v>
      </c>
      <c r="K353">
        <v>0</v>
      </c>
      <c r="L353" t="s">
        <v>3</v>
      </c>
      <c r="M353" t="s">
        <v>3</v>
      </c>
      <c r="N353">
        <v>0</v>
      </c>
      <c r="P353" t="s">
        <v>294</v>
      </c>
    </row>
    <row r="354" spans="1:50" x14ac:dyDescent="0.25">
      <c r="A354">
        <v>70</v>
      </c>
      <c r="B354">
        <v>1</v>
      </c>
      <c r="D354">
        <v>16</v>
      </c>
      <c r="E354" t="s">
        <v>295</v>
      </c>
      <c r="F354" t="s">
        <v>296</v>
      </c>
      <c r="G354">
        <v>0</v>
      </c>
      <c r="H354">
        <v>0</v>
      </c>
      <c r="I354" t="s">
        <v>3</v>
      </c>
      <c r="J354">
        <v>3</v>
      </c>
      <c r="K354">
        <v>0</v>
      </c>
      <c r="L354" t="s">
        <v>3</v>
      </c>
      <c r="M354" t="s">
        <v>3</v>
      </c>
      <c r="N354">
        <v>0</v>
      </c>
      <c r="P354" t="s">
        <v>3</v>
      </c>
    </row>
    <row r="355" spans="1:50" x14ac:dyDescent="0.25">
      <c r="A355">
        <v>70</v>
      </c>
      <c r="B355">
        <v>1</v>
      </c>
      <c r="D355">
        <v>17</v>
      </c>
      <c r="E355" t="s">
        <v>297</v>
      </c>
      <c r="F355" t="s">
        <v>298</v>
      </c>
      <c r="G355">
        <v>1</v>
      </c>
      <c r="H355">
        <v>0</v>
      </c>
      <c r="I355" t="s">
        <v>3</v>
      </c>
      <c r="J355">
        <v>3</v>
      </c>
      <c r="K355">
        <v>0</v>
      </c>
      <c r="L355" t="s">
        <v>3</v>
      </c>
      <c r="M355" t="s">
        <v>3</v>
      </c>
      <c r="N355">
        <v>0</v>
      </c>
      <c r="P355" t="s">
        <v>3</v>
      </c>
    </row>
    <row r="356" spans="1:50" x14ac:dyDescent="0.25">
      <c r="A356">
        <v>70</v>
      </c>
      <c r="B356">
        <v>1</v>
      </c>
      <c r="D356">
        <v>1</v>
      </c>
      <c r="E356" t="s">
        <v>299</v>
      </c>
      <c r="F356" t="s">
        <v>300</v>
      </c>
      <c r="G356">
        <v>0.9</v>
      </c>
      <c r="H356">
        <v>1</v>
      </c>
      <c r="I356" t="s">
        <v>301</v>
      </c>
      <c r="J356">
        <v>0</v>
      </c>
      <c r="K356">
        <v>0</v>
      </c>
      <c r="L356" t="s">
        <v>3</v>
      </c>
      <c r="M356" t="s">
        <v>3</v>
      </c>
      <c r="N356">
        <v>0</v>
      </c>
      <c r="P356" t="s">
        <v>302</v>
      </c>
    </row>
    <row r="357" spans="1:50" x14ac:dyDescent="0.25">
      <c r="A357">
        <v>70</v>
      </c>
      <c r="B357">
        <v>1</v>
      </c>
      <c r="D357">
        <v>2</v>
      </c>
      <c r="E357" t="s">
        <v>303</v>
      </c>
      <c r="F357" t="s">
        <v>304</v>
      </c>
      <c r="G357">
        <v>0.85</v>
      </c>
      <c r="H357">
        <v>1</v>
      </c>
      <c r="I357" t="s">
        <v>305</v>
      </c>
      <c r="J357">
        <v>0</v>
      </c>
      <c r="K357">
        <v>0</v>
      </c>
      <c r="L357" t="s">
        <v>3</v>
      </c>
      <c r="M357" t="s">
        <v>3</v>
      </c>
      <c r="N357">
        <v>0</v>
      </c>
      <c r="P357" t="s">
        <v>306</v>
      </c>
    </row>
    <row r="358" spans="1:50" x14ac:dyDescent="0.25">
      <c r="A358">
        <v>70</v>
      </c>
      <c r="B358">
        <v>1</v>
      </c>
      <c r="D358">
        <v>3</v>
      </c>
      <c r="E358" t="s">
        <v>307</v>
      </c>
      <c r="F358" t="s">
        <v>308</v>
      </c>
      <c r="G358">
        <v>1.03</v>
      </c>
      <c r="H358">
        <v>0</v>
      </c>
      <c r="I358" t="s">
        <v>3</v>
      </c>
      <c r="J358">
        <v>0</v>
      </c>
      <c r="K358">
        <v>0</v>
      </c>
      <c r="L358" t="s">
        <v>3</v>
      </c>
      <c r="M358" t="s">
        <v>3</v>
      </c>
      <c r="N358">
        <v>0</v>
      </c>
      <c r="P358" t="s">
        <v>309</v>
      </c>
    </row>
    <row r="359" spans="1:50" x14ac:dyDescent="0.25">
      <c r="A359">
        <v>70</v>
      </c>
      <c r="B359">
        <v>1</v>
      </c>
      <c r="D359">
        <v>4</v>
      </c>
      <c r="E359" t="s">
        <v>310</v>
      </c>
      <c r="F359" t="s">
        <v>311</v>
      </c>
      <c r="G359">
        <v>1.1499999999999999</v>
      </c>
      <c r="H359">
        <v>0</v>
      </c>
      <c r="I359" t="s">
        <v>3</v>
      </c>
      <c r="J359">
        <v>0</v>
      </c>
      <c r="K359">
        <v>0</v>
      </c>
      <c r="L359" t="s">
        <v>3</v>
      </c>
      <c r="M359" t="s">
        <v>3</v>
      </c>
      <c r="N359">
        <v>0</v>
      </c>
      <c r="P359" t="s">
        <v>312</v>
      </c>
    </row>
    <row r="360" spans="1:50" x14ac:dyDescent="0.25">
      <c r="A360">
        <v>70</v>
      </c>
      <c r="B360">
        <v>1</v>
      </c>
      <c r="D360">
        <v>5</v>
      </c>
      <c r="E360" t="s">
        <v>313</v>
      </c>
      <c r="F360" t="s">
        <v>314</v>
      </c>
      <c r="G360">
        <v>7</v>
      </c>
      <c r="H360">
        <v>0</v>
      </c>
      <c r="I360" t="s">
        <v>3</v>
      </c>
      <c r="J360">
        <v>0</v>
      </c>
      <c r="K360">
        <v>0</v>
      </c>
      <c r="L360" t="s">
        <v>3</v>
      </c>
      <c r="M360" t="s">
        <v>3</v>
      </c>
      <c r="N360">
        <v>0</v>
      </c>
      <c r="P360" t="s">
        <v>3</v>
      </c>
    </row>
    <row r="361" spans="1:50" x14ac:dyDescent="0.25">
      <c r="A361">
        <v>70</v>
      </c>
      <c r="B361">
        <v>1</v>
      </c>
      <c r="D361">
        <v>6</v>
      </c>
      <c r="E361" t="s">
        <v>315</v>
      </c>
      <c r="F361" t="s">
        <v>3</v>
      </c>
      <c r="G361">
        <v>2</v>
      </c>
      <c r="H361">
        <v>0</v>
      </c>
      <c r="I361" t="s">
        <v>3</v>
      </c>
      <c r="J361">
        <v>0</v>
      </c>
      <c r="K361">
        <v>0</v>
      </c>
      <c r="L361" t="s">
        <v>3</v>
      </c>
      <c r="M361" t="s">
        <v>3</v>
      </c>
      <c r="N361">
        <v>0</v>
      </c>
      <c r="P361" t="s">
        <v>3</v>
      </c>
    </row>
    <row r="363" spans="1:50" x14ac:dyDescent="0.25">
      <c r="A363">
        <v>-1</v>
      </c>
    </row>
    <row r="365" spans="1:50" x14ac:dyDescent="0.25">
      <c r="A365" s="3">
        <v>75</v>
      </c>
      <c r="B365" s="3" t="s">
        <v>316</v>
      </c>
      <c r="C365" s="3">
        <v>2025</v>
      </c>
      <c r="D365" s="3">
        <v>0</v>
      </c>
      <c r="E365" s="3">
        <v>12</v>
      </c>
      <c r="F365" s="3">
        <v>0</v>
      </c>
      <c r="G365" s="3">
        <v>0</v>
      </c>
      <c r="H365" s="3">
        <v>1</v>
      </c>
      <c r="I365" s="3">
        <v>0</v>
      </c>
      <c r="J365" s="3">
        <v>1</v>
      </c>
      <c r="K365" s="3">
        <v>0</v>
      </c>
      <c r="L365" s="3">
        <v>0</v>
      </c>
      <c r="M365" s="3">
        <v>0</v>
      </c>
      <c r="N365" s="3">
        <v>57800807</v>
      </c>
      <c r="O365" s="3">
        <v>1</v>
      </c>
    </row>
    <row r="366" spans="1:50" x14ac:dyDescent="0.25">
      <c r="A366" s="5">
        <v>2</v>
      </c>
      <c r="B366" s="5" t="s">
        <v>317</v>
      </c>
      <c r="C366" s="5" t="s">
        <v>318</v>
      </c>
      <c r="D366" s="5">
        <v>0</v>
      </c>
      <c r="E366" s="5">
        <v>0</v>
      </c>
      <c r="F366" s="5">
        <v>0</v>
      </c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>
        <v>57800808</v>
      </c>
    </row>
    <row r="367" spans="1:50" x14ac:dyDescent="0.25">
      <c r="A367" s="5">
        <v>1</v>
      </c>
      <c r="B367" s="5" t="s">
        <v>319</v>
      </c>
      <c r="C367" s="5" t="s">
        <v>320</v>
      </c>
      <c r="D367" s="5">
        <v>2025</v>
      </c>
      <c r="E367" s="5">
        <v>12</v>
      </c>
      <c r="F367" s="5">
        <v>1</v>
      </c>
      <c r="G367" s="5">
        <v>1</v>
      </c>
      <c r="H367" s="5">
        <v>0</v>
      </c>
      <c r="I367" s="5">
        <v>2</v>
      </c>
      <c r="J367" s="5">
        <v>1</v>
      </c>
      <c r="K367" s="5">
        <v>1</v>
      </c>
      <c r="L367" s="5">
        <v>1</v>
      </c>
      <c r="M367" s="5">
        <v>1</v>
      </c>
      <c r="N367" s="5">
        <v>1</v>
      </c>
      <c r="O367" s="5">
        <v>1</v>
      </c>
      <c r="P367" s="5">
        <v>1</v>
      </c>
      <c r="Q367" s="5">
        <v>1</v>
      </c>
      <c r="R367" s="5" t="s">
        <v>3</v>
      </c>
      <c r="S367" s="5" t="s">
        <v>3</v>
      </c>
      <c r="T367" s="5" t="s">
        <v>3</v>
      </c>
      <c r="U367" s="5" t="s">
        <v>3</v>
      </c>
      <c r="V367" s="5" t="s">
        <v>3</v>
      </c>
      <c r="W367" s="5" t="s">
        <v>3</v>
      </c>
      <c r="X367" s="5" t="s">
        <v>3</v>
      </c>
      <c r="Y367" s="5" t="s">
        <v>3</v>
      </c>
      <c r="Z367" s="5" t="s">
        <v>3</v>
      </c>
      <c r="AA367" s="5" t="s">
        <v>3</v>
      </c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>
        <v>57800809</v>
      </c>
      <c r="AO367" s="5" t="s">
        <v>321</v>
      </c>
      <c r="AP367" s="5" t="s">
        <v>322</v>
      </c>
      <c r="AQ367" s="5">
        <v>45982</v>
      </c>
      <c r="AR367" s="5">
        <v>403</v>
      </c>
      <c r="AS367" s="5" t="s">
        <v>323</v>
      </c>
      <c r="AT367" s="5" t="s">
        <v>324</v>
      </c>
      <c r="AU367" s="5" t="s">
        <v>322</v>
      </c>
      <c r="AV367" s="5">
        <v>45652</v>
      </c>
      <c r="AW367" s="5">
        <v>612</v>
      </c>
      <c r="AX367" s="5" t="s">
        <v>325</v>
      </c>
    </row>
    <row r="371" spans="1:5" x14ac:dyDescent="0.25">
      <c r="A371">
        <v>65</v>
      </c>
      <c r="C371">
        <v>1</v>
      </c>
      <c r="D371">
        <v>0</v>
      </c>
      <c r="E37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C5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326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57273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459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5">
      <c r="A12" s="1">
        <v>1</v>
      </c>
      <c r="B12" s="1">
        <v>52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45975</v>
      </c>
      <c r="CT12" s="1">
        <v>538</v>
      </c>
      <c r="CU12" s="1">
        <v>16</v>
      </c>
      <c r="CV12" s="1" t="s">
        <v>460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57800807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6">
        <v>3</v>
      </c>
      <c r="B16" s="6">
        <v>1</v>
      </c>
      <c r="C16" s="6" t="s">
        <v>15</v>
      </c>
      <c r="D16" s="6" t="s">
        <v>16</v>
      </c>
      <c r="E16" s="7">
        <f>ROUND((Source!F217)/1000,2)</f>
        <v>35.840000000000003</v>
      </c>
      <c r="F16" s="7">
        <f>ROUND((Source!F218)/1000,2)</f>
        <v>118.02</v>
      </c>
      <c r="G16" s="7">
        <f>ROUND((Source!F209)/1000,2)</f>
        <v>3029.81</v>
      </c>
      <c r="H16" s="7">
        <f>ROUND((Source!F219)/1000+(Source!F220)/1000,2)</f>
        <v>0</v>
      </c>
      <c r="I16" s="7">
        <f>E16+F16+G16+H16</f>
        <v>3183.67</v>
      </c>
      <c r="J16" s="7">
        <f>ROUND((Source!F215+Source!F214)/1000,2)</f>
        <v>40.32</v>
      </c>
      <c r="K16" s="7">
        <v>12388.07</v>
      </c>
      <c r="L16" s="7">
        <v>0</v>
      </c>
      <c r="M16" s="7">
        <v>0</v>
      </c>
      <c r="N16" s="7">
        <f>I16+L16+M16</f>
        <v>3183.67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95795.389999999985</v>
      </c>
      <c r="AU16" s="7">
        <v>6173293.2599999998</v>
      </c>
      <c r="AV16" s="7">
        <v>0</v>
      </c>
      <c r="AW16" s="7">
        <v>6118979.4500000002</v>
      </c>
      <c r="AX16" s="7">
        <v>0</v>
      </c>
      <c r="AY16" s="7">
        <v>1164.76</v>
      </c>
      <c r="AZ16" s="7">
        <v>1055.0400000000004</v>
      </c>
      <c r="BA16" s="7">
        <v>39261.78</v>
      </c>
      <c r="BB16" s="7">
        <v>35844.839999999997</v>
      </c>
      <c r="BC16" s="7">
        <v>118016.6</v>
      </c>
      <c r="BD16" s="7">
        <v>0</v>
      </c>
      <c r="BE16" s="7">
        <v>0</v>
      </c>
      <c r="BF16" s="7">
        <v>51.458799999999997</v>
      </c>
      <c r="BG16" s="7">
        <v>1.1744000000000001</v>
      </c>
      <c r="BH16" s="7">
        <v>0</v>
      </c>
      <c r="BI16" s="7">
        <v>38172.32</v>
      </c>
      <c r="BJ16" s="7">
        <v>19893.73</v>
      </c>
      <c r="BK16" s="7">
        <v>6272840.8900000006</v>
      </c>
    </row>
    <row r="17" spans="1:63" x14ac:dyDescent="0.25">
      <c r="A17" s="6">
        <v>3</v>
      </c>
      <c r="B17" s="6">
        <v>2</v>
      </c>
      <c r="C17" s="6" t="s">
        <v>216</v>
      </c>
      <c r="D17" s="6" t="s">
        <v>217</v>
      </c>
      <c r="E17" s="7">
        <f>ROUND((Source!F293)/1000,2)</f>
        <v>0</v>
      </c>
      <c r="F17" s="7">
        <f>ROUND((Source!F294)/1000,2)</f>
        <v>0</v>
      </c>
      <c r="G17" s="7">
        <f>ROUND((Source!F285)/1000,2)</f>
        <v>0</v>
      </c>
      <c r="H17" s="7">
        <f>ROUND((Source!F295)/1000+(Source!F296)/1000,2)</f>
        <v>278.58</v>
      </c>
      <c r="I17" s="7">
        <f>E17+F17+G17+H17</f>
        <v>278.58</v>
      </c>
      <c r="J17" s="7">
        <f>ROUND((Source!F291+Source!F290)/1000,2)</f>
        <v>132.66</v>
      </c>
      <c r="K17" s="7">
        <v>116.32</v>
      </c>
      <c r="L17" s="7">
        <v>0</v>
      </c>
      <c r="M17" s="7">
        <v>0</v>
      </c>
      <c r="N17" s="7">
        <f>I17+L17+M17</f>
        <v>278.58</v>
      </c>
      <c r="AI17" s="6">
        <v>0</v>
      </c>
      <c r="AJ17" s="6">
        <v>-1</v>
      </c>
      <c r="AK17" s="6" t="s">
        <v>3</v>
      </c>
      <c r="AL17" s="6" t="s">
        <v>3</v>
      </c>
      <c r="AM17" s="6" t="s">
        <v>3</v>
      </c>
      <c r="AN17" s="6">
        <v>0</v>
      </c>
      <c r="AO17" s="6" t="s">
        <v>3</v>
      </c>
      <c r="AP17" s="6" t="s">
        <v>3</v>
      </c>
      <c r="AT17" s="7">
        <v>116322.68999999999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116322.68999999999</v>
      </c>
      <c r="BB17" s="7">
        <v>0</v>
      </c>
      <c r="BC17" s="7">
        <v>0</v>
      </c>
      <c r="BD17" s="7">
        <v>244277.65</v>
      </c>
      <c r="BE17" s="7">
        <v>0</v>
      </c>
      <c r="BF17" s="7">
        <v>94.56</v>
      </c>
      <c r="BG17" s="7">
        <v>0</v>
      </c>
      <c r="BH17" s="7">
        <v>0</v>
      </c>
      <c r="BI17" s="7">
        <v>86078.79</v>
      </c>
      <c r="BJ17" s="7">
        <v>41876.17</v>
      </c>
      <c r="BK17" s="7">
        <v>244277.65</v>
      </c>
    </row>
    <row r="19" spans="1:63" x14ac:dyDescent="0.25">
      <c r="A19">
        <v>51</v>
      </c>
      <c r="E19">
        <v>35.840000000000003</v>
      </c>
      <c r="F19">
        <v>118.02</v>
      </c>
      <c r="G19">
        <v>6118.98</v>
      </c>
      <c r="H19">
        <v>244.28</v>
      </c>
      <c r="I19">
        <v>6517.12</v>
      </c>
      <c r="J19">
        <v>156.63999999999999</v>
      </c>
      <c r="K19">
        <v>12504.39</v>
      </c>
      <c r="L19">
        <v>0</v>
      </c>
      <c r="M19">
        <v>0</v>
      </c>
      <c r="N19">
        <v>6517.12</v>
      </c>
    </row>
    <row r="21" spans="1:63" x14ac:dyDescent="0.25">
      <c r="A21" s="4">
        <v>50</v>
      </c>
      <c r="B21" s="4">
        <v>0</v>
      </c>
      <c r="C21" s="4">
        <v>0</v>
      </c>
      <c r="D21" s="4">
        <v>1</v>
      </c>
      <c r="E21" s="4">
        <v>201</v>
      </c>
      <c r="F21" s="4">
        <v>212118.08</v>
      </c>
      <c r="G21" s="4" t="s">
        <v>88</v>
      </c>
      <c r="H21" s="4" t="s">
        <v>89</v>
      </c>
      <c r="I21" s="4"/>
      <c r="J21" s="4"/>
      <c r="K21" s="4">
        <v>201</v>
      </c>
      <c r="L21" s="4">
        <v>1</v>
      </c>
      <c r="M21" s="4">
        <v>3</v>
      </c>
      <c r="N21" s="4" t="s">
        <v>3</v>
      </c>
      <c r="O21" s="4">
        <v>2</v>
      </c>
      <c r="P21" s="4"/>
    </row>
    <row r="22" spans="1:63" x14ac:dyDescent="0.25">
      <c r="A22" s="4">
        <v>50</v>
      </c>
      <c r="B22" s="4">
        <v>0</v>
      </c>
      <c r="C22" s="4">
        <v>0</v>
      </c>
      <c r="D22" s="4">
        <v>1</v>
      </c>
      <c r="E22" s="4">
        <v>202</v>
      </c>
      <c r="F22" s="4">
        <v>6173293.2599999998</v>
      </c>
      <c r="G22" s="4" t="s">
        <v>90</v>
      </c>
      <c r="H22" s="4" t="s">
        <v>91</v>
      </c>
      <c r="I22" s="4"/>
      <c r="J22" s="4"/>
      <c r="K22" s="4">
        <v>202</v>
      </c>
      <c r="L22" s="4">
        <v>2</v>
      </c>
      <c r="M22" s="4">
        <v>3</v>
      </c>
      <c r="N22" s="4" t="s">
        <v>3</v>
      </c>
      <c r="O22" s="4">
        <v>2</v>
      </c>
      <c r="P22" s="4"/>
    </row>
    <row r="23" spans="1:63" x14ac:dyDescent="0.25">
      <c r="A23" s="4">
        <v>50</v>
      </c>
      <c r="B23" s="4">
        <v>0</v>
      </c>
      <c r="C23" s="4">
        <v>0</v>
      </c>
      <c r="D23" s="4">
        <v>1</v>
      </c>
      <c r="E23" s="4">
        <v>222</v>
      </c>
      <c r="F23" s="4">
        <v>0</v>
      </c>
      <c r="G23" s="4" t="s">
        <v>92</v>
      </c>
      <c r="H23" s="4" t="s">
        <v>93</v>
      </c>
      <c r="I23" s="4"/>
      <c r="J23" s="4"/>
      <c r="K23" s="4">
        <v>222</v>
      </c>
      <c r="L23" s="4">
        <v>3</v>
      </c>
      <c r="M23" s="4">
        <v>3</v>
      </c>
      <c r="N23" s="4" t="s">
        <v>3</v>
      </c>
      <c r="O23" s="4">
        <v>2</v>
      </c>
      <c r="P23" s="4"/>
    </row>
    <row r="24" spans="1:63" x14ac:dyDescent="0.25">
      <c r="A24" s="4">
        <v>50</v>
      </c>
      <c r="B24" s="4">
        <v>0</v>
      </c>
      <c r="C24" s="4">
        <v>0</v>
      </c>
      <c r="D24" s="4">
        <v>1</v>
      </c>
      <c r="E24" s="4">
        <v>225</v>
      </c>
      <c r="F24" s="4">
        <v>6173293.2599999998</v>
      </c>
      <c r="G24" s="4" t="s">
        <v>94</v>
      </c>
      <c r="H24" s="4" t="s">
        <v>95</v>
      </c>
      <c r="I24" s="4"/>
      <c r="J24" s="4"/>
      <c r="K24" s="4">
        <v>225</v>
      </c>
      <c r="L24" s="4">
        <v>4</v>
      </c>
      <c r="M24" s="4">
        <v>3</v>
      </c>
      <c r="N24" s="4" t="s">
        <v>3</v>
      </c>
      <c r="O24" s="4">
        <v>2</v>
      </c>
      <c r="P24" s="4"/>
    </row>
    <row r="25" spans="1:63" x14ac:dyDescent="0.25">
      <c r="A25" s="4">
        <v>50</v>
      </c>
      <c r="B25" s="4">
        <v>0</v>
      </c>
      <c r="C25" s="4">
        <v>0</v>
      </c>
      <c r="D25" s="4">
        <v>1</v>
      </c>
      <c r="E25" s="4">
        <v>226</v>
      </c>
      <c r="F25" s="4">
        <v>54313.81</v>
      </c>
      <c r="G25" s="4" t="s">
        <v>96</v>
      </c>
      <c r="H25" s="4" t="s">
        <v>97</v>
      </c>
      <c r="I25" s="4"/>
      <c r="J25" s="4"/>
      <c r="K25" s="4">
        <v>226</v>
      </c>
      <c r="L25" s="4">
        <v>5</v>
      </c>
      <c r="M25" s="4">
        <v>3</v>
      </c>
      <c r="N25" s="4" t="s">
        <v>3</v>
      </c>
      <c r="O25" s="4">
        <v>2</v>
      </c>
      <c r="P25" s="4"/>
    </row>
    <row r="26" spans="1:63" x14ac:dyDescent="0.25">
      <c r="A26" s="4">
        <v>50</v>
      </c>
      <c r="B26" s="4">
        <v>0</v>
      </c>
      <c r="C26" s="4">
        <v>0</v>
      </c>
      <c r="D26" s="4">
        <v>1</v>
      </c>
      <c r="E26" s="4">
        <v>227</v>
      </c>
      <c r="F26" s="4">
        <v>0</v>
      </c>
      <c r="G26" s="4" t="s">
        <v>98</v>
      </c>
      <c r="H26" s="4" t="s">
        <v>99</v>
      </c>
      <c r="I26" s="4"/>
      <c r="J26" s="4"/>
      <c r="K26" s="4">
        <v>227</v>
      </c>
      <c r="L26" s="4">
        <v>6</v>
      </c>
      <c r="M26" s="4">
        <v>3</v>
      </c>
      <c r="N26" s="4" t="s">
        <v>3</v>
      </c>
      <c r="O26" s="4">
        <v>2</v>
      </c>
      <c r="P26" s="4"/>
    </row>
    <row r="27" spans="1:63" x14ac:dyDescent="0.25">
      <c r="A27" s="4">
        <v>50</v>
      </c>
      <c r="B27" s="4">
        <v>0</v>
      </c>
      <c r="C27" s="4">
        <v>0</v>
      </c>
      <c r="D27" s="4">
        <v>1</v>
      </c>
      <c r="E27" s="4">
        <v>228</v>
      </c>
      <c r="F27" s="4">
        <v>54313.81</v>
      </c>
      <c r="G27" s="4" t="s">
        <v>100</v>
      </c>
      <c r="H27" s="4" t="s">
        <v>101</v>
      </c>
      <c r="I27" s="4"/>
      <c r="J27" s="4"/>
      <c r="K27" s="4">
        <v>228</v>
      </c>
      <c r="L27" s="4">
        <v>7</v>
      </c>
      <c r="M27" s="4">
        <v>3</v>
      </c>
      <c r="N27" s="4" t="s">
        <v>3</v>
      </c>
      <c r="O27" s="4">
        <v>2</v>
      </c>
      <c r="P27" s="4"/>
    </row>
    <row r="28" spans="1:63" x14ac:dyDescent="0.25">
      <c r="A28" s="4">
        <v>50</v>
      </c>
      <c r="B28" s="4">
        <v>0</v>
      </c>
      <c r="C28" s="4">
        <v>0</v>
      </c>
      <c r="D28" s="4">
        <v>1</v>
      </c>
      <c r="E28" s="4">
        <v>216</v>
      </c>
      <c r="F28" s="4">
        <v>6118979.4500000002</v>
      </c>
      <c r="G28" s="4" t="s">
        <v>102</v>
      </c>
      <c r="H28" s="4" t="s">
        <v>103</v>
      </c>
      <c r="I28" s="4"/>
      <c r="J28" s="4"/>
      <c r="K28" s="4">
        <v>216</v>
      </c>
      <c r="L28" s="4">
        <v>8</v>
      </c>
      <c r="M28" s="4">
        <v>3</v>
      </c>
      <c r="N28" s="4" t="s">
        <v>3</v>
      </c>
      <c r="O28" s="4">
        <v>2</v>
      </c>
      <c r="P28" s="4"/>
    </row>
    <row r="29" spans="1:63" x14ac:dyDescent="0.25">
      <c r="A29" s="4">
        <v>50</v>
      </c>
      <c r="B29" s="4">
        <v>0</v>
      </c>
      <c r="C29" s="4">
        <v>0</v>
      </c>
      <c r="D29" s="4">
        <v>1</v>
      </c>
      <c r="E29" s="4">
        <v>223</v>
      </c>
      <c r="F29" s="4">
        <v>0</v>
      </c>
      <c r="G29" s="4" t="s">
        <v>104</v>
      </c>
      <c r="H29" s="4" t="s">
        <v>105</v>
      </c>
      <c r="I29" s="4"/>
      <c r="J29" s="4"/>
      <c r="K29" s="4">
        <v>223</v>
      </c>
      <c r="L29" s="4">
        <v>9</v>
      </c>
      <c r="M29" s="4">
        <v>3</v>
      </c>
      <c r="N29" s="4" t="s">
        <v>3</v>
      </c>
      <c r="O29" s="4">
        <v>2</v>
      </c>
      <c r="P29" s="4"/>
    </row>
    <row r="30" spans="1:63" x14ac:dyDescent="0.25">
      <c r="A30" s="4">
        <v>50</v>
      </c>
      <c r="B30" s="4">
        <v>0</v>
      </c>
      <c r="C30" s="4">
        <v>0</v>
      </c>
      <c r="D30" s="4">
        <v>1</v>
      </c>
      <c r="E30" s="4">
        <v>229</v>
      </c>
      <c r="F30" s="4">
        <v>6118979.4500000002</v>
      </c>
      <c r="G30" s="4" t="s">
        <v>106</v>
      </c>
      <c r="H30" s="4" t="s">
        <v>107</v>
      </c>
      <c r="I30" s="4"/>
      <c r="J30" s="4"/>
      <c r="K30" s="4">
        <v>229</v>
      </c>
      <c r="L30" s="4">
        <v>10</v>
      </c>
      <c r="M30" s="4">
        <v>3</v>
      </c>
      <c r="N30" s="4" t="s">
        <v>3</v>
      </c>
      <c r="O30" s="4">
        <v>2</v>
      </c>
      <c r="P30" s="4"/>
    </row>
    <row r="31" spans="1:63" x14ac:dyDescent="0.25">
      <c r="A31" s="4">
        <v>50</v>
      </c>
      <c r="B31" s="4">
        <v>0</v>
      </c>
      <c r="C31" s="4">
        <v>0</v>
      </c>
      <c r="D31" s="4">
        <v>1</v>
      </c>
      <c r="E31" s="4">
        <v>203</v>
      </c>
      <c r="F31" s="4">
        <v>1164.76</v>
      </c>
      <c r="G31" s="4" t="s">
        <v>108</v>
      </c>
      <c r="H31" s="4" t="s">
        <v>109</v>
      </c>
      <c r="I31" s="4"/>
      <c r="J31" s="4"/>
      <c r="K31" s="4">
        <v>203</v>
      </c>
      <c r="L31" s="4">
        <v>11</v>
      </c>
      <c r="M31" s="4">
        <v>3</v>
      </c>
      <c r="N31" s="4" t="s">
        <v>3</v>
      </c>
      <c r="O31" s="4">
        <v>2</v>
      </c>
      <c r="P31" s="4"/>
    </row>
    <row r="32" spans="1:63" x14ac:dyDescent="0.25">
      <c r="A32" s="4">
        <v>50</v>
      </c>
      <c r="B32" s="4">
        <v>0</v>
      </c>
      <c r="C32" s="4">
        <v>0</v>
      </c>
      <c r="D32" s="4">
        <v>1</v>
      </c>
      <c r="E32" s="4">
        <v>231</v>
      </c>
      <c r="F32" s="4">
        <v>0</v>
      </c>
      <c r="G32" s="4" t="s">
        <v>110</v>
      </c>
      <c r="H32" s="4" t="s">
        <v>111</v>
      </c>
      <c r="I32" s="4"/>
      <c r="J32" s="4"/>
      <c r="K32" s="4">
        <v>231</v>
      </c>
      <c r="L32" s="4">
        <v>12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204</v>
      </c>
      <c r="F33" s="4">
        <v>1055.0400000000004</v>
      </c>
      <c r="G33" s="4" t="s">
        <v>112</v>
      </c>
      <c r="H33" s="4" t="s">
        <v>113</v>
      </c>
      <c r="I33" s="4"/>
      <c r="J33" s="4"/>
      <c r="K33" s="4">
        <v>204</v>
      </c>
      <c r="L33" s="4">
        <v>13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205</v>
      </c>
      <c r="F34" s="4">
        <v>155584.46999999997</v>
      </c>
      <c r="G34" s="4" t="s">
        <v>114</v>
      </c>
      <c r="H34" s="4" t="s">
        <v>115</v>
      </c>
      <c r="I34" s="4"/>
      <c r="J34" s="4"/>
      <c r="K34" s="4">
        <v>205</v>
      </c>
      <c r="L34" s="4">
        <v>14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232</v>
      </c>
      <c r="F35" s="4">
        <v>0</v>
      </c>
      <c r="G35" s="4" t="s">
        <v>116</v>
      </c>
      <c r="H35" s="4" t="s">
        <v>117</v>
      </c>
      <c r="I35" s="4"/>
      <c r="J35" s="4"/>
      <c r="K35" s="4">
        <v>232</v>
      </c>
      <c r="L35" s="4">
        <v>15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214</v>
      </c>
      <c r="F36" s="4">
        <v>35844.839999999997</v>
      </c>
      <c r="G36" s="4" t="s">
        <v>118</v>
      </c>
      <c r="H36" s="4" t="s">
        <v>119</v>
      </c>
      <c r="I36" s="4"/>
      <c r="J36" s="4"/>
      <c r="K36" s="4">
        <v>214</v>
      </c>
      <c r="L36" s="4">
        <v>16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215</v>
      </c>
      <c r="F37" s="4">
        <v>118016.6</v>
      </c>
      <c r="G37" s="4" t="s">
        <v>120</v>
      </c>
      <c r="H37" s="4" t="s">
        <v>121</v>
      </c>
      <c r="I37" s="4"/>
      <c r="J37" s="4"/>
      <c r="K37" s="4">
        <v>215</v>
      </c>
      <c r="L37" s="4">
        <v>17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217</v>
      </c>
      <c r="F38" s="4">
        <v>244277.65</v>
      </c>
      <c r="G38" s="4" t="s">
        <v>122</v>
      </c>
      <c r="H38" s="4" t="s">
        <v>123</v>
      </c>
      <c r="I38" s="4"/>
      <c r="J38" s="4"/>
      <c r="K38" s="4">
        <v>217</v>
      </c>
      <c r="L38" s="4">
        <v>18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230</v>
      </c>
      <c r="F39" s="4">
        <v>0</v>
      </c>
      <c r="G39" s="4" t="s">
        <v>124</v>
      </c>
      <c r="H39" s="4" t="s">
        <v>125</v>
      </c>
      <c r="I39" s="4"/>
      <c r="J39" s="4"/>
      <c r="K39" s="4">
        <v>230</v>
      </c>
      <c r="L39" s="4">
        <v>19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206</v>
      </c>
      <c r="F40" s="4">
        <v>0</v>
      </c>
      <c r="G40" s="4" t="s">
        <v>126</v>
      </c>
      <c r="H40" s="4" t="s">
        <v>127</v>
      </c>
      <c r="I40" s="4"/>
      <c r="J40" s="4"/>
      <c r="K40" s="4">
        <v>206</v>
      </c>
      <c r="L40" s="4">
        <v>20</v>
      </c>
      <c r="M40" s="4">
        <v>3</v>
      </c>
      <c r="N40" s="4" t="s">
        <v>3</v>
      </c>
      <c r="O40" s="4">
        <v>2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207</v>
      </c>
      <c r="F41" s="4">
        <v>146.0188</v>
      </c>
      <c r="G41" s="4" t="s">
        <v>128</v>
      </c>
      <c r="H41" s="4" t="s">
        <v>129</v>
      </c>
      <c r="I41" s="4"/>
      <c r="J41" s="4"/>
      <c r="K41" s="4">
        <v>207</v>
      </c>
      <c r="L41" s="4">
        <v>21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208</v>
      </c>
      <c r="F42" s="4">
        <v>1.1744000000000001</v>
      </c>
      <c r="G42" s="4" t="s">
        <v>130</v>
      </c>
      <c r="H42" s="4" t="s">
        <v>131</v>
      </c>
      <c r="I42" s="4"/>
      <c r="J42" s="4"/>
      <c r="K42" s="4">
        <v>208</v>
      </c>
      <c r="L42" s="4">
        <v>22</v>
      </c>
      <c r="M42" s="4">
        <v>3</v>
      </c>
      <c r="N42" s="4" t="s">
        <v>3</v>
      </c>
      <c r="O42" s="4">
        <v>-1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209</v>
      </c>
      <c r="F43" s="4">
        <v>0</v>
      </c>
      <c r="G43" s="4" t="s">
        <v>132</v>
      </c>
      <c r="H43" s="4" t="s">
        <v>133</v>
      </c>
      <c r="I43" s="4"/>
      <c r="J43" s="4"/>
      <c r="K43" s="4">
        <v>209</v>
      </c>
      <c r="L43" s="4">
        <v>23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233</v>
      </c>
      <c r="F44" s="4">
        <v>0</v>
      </c>
      <c r="G44" s="4" t="s">
        <v>134</v>
      </c>
      <c r="H44" s="4" t="s">
        <v>135</v>
      </c>
      <c r="I44" s="4"/>
      <c r="J44" s="4"/>
      <c r="K44" s="4">
        <v>233</v>
      </c>
      <c r="L44" s="4">
        <v>24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210</v>
      </c>
      <c r="F45" s="4">
        <v>124251.11</v>
      </c>
      <c r="G45" s="4" t="s">
        <v>136</v>
      </c>
      <c r="H45" s="4" t="s">
        <v>137</v>
      </c>
      <c r="I45" s="4"/>
      <c r="J45" s="4"/>
      <c r="K45" s="4">
        <v>210</v>
      </c>
      <c r="L45" s="4">
        <v>25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211</v>
      </c>
      <c r="F46" s="4">
        <v>61769.9</v>
      </c>
      <c r="G46" s="4" t="s">
        <v>138</v>
      </c>
      <c r="H46" s="4" t="s">
        <v>139</v>
      </c>
      <c r="I46" s="4"/>
      <c r="J46" s="4"/>
      <c r="K46" s="4">
        <v>211</v>
      </c>
      <c r="L46" s="4">
        <v>26</v>
      </c>
      <c r="M46" s="4">
        <v>3</v>
      </c>
      <c r="N46" s="4" t="s">
        <v>3</v>
      </c>
      <c r="O46" s="4">
        <v>2</v>
      </c>
      <c r="P46" s="4"/>
    </row>
    <row r="47" spans="1:16" x14ac:dyDescent="0.25">
      <c r="A47" s="4">
        <v>50</v>
      </c>
      <c r="B47" s="4">
        <v>0</v>
      </c>
      <c r="C47" s="4">
        <v>0</v>
      </c>
      <c r="D47" s="4">
        <v>1</v>
      </c>
      <c r="E47" s="4">
        <v>224</v>
      </c>
      <c r="F47" s="4">
        <v>6517118.54</v>
      </c>
      <c r="G47" s="4" t="s">
        <v>140</v>
      </c>
      <c r="H47" s="4" t="s">
        <v>141</v>
      </c>
      <c r="I47" s="4"/>
      <c r="J47" s="4"/>
      <c r="K47" s="4">
        <v>224</v>
      </c>
      <c r="L47" s="4">
        <v>27</v>
      </c>
      <c r="M47" s="4">
        <v>3</v>
      </c>
      <c r="N47" s="4" t="s">
        <v>3</v>
      </c>
      <c r="O47" s="4">
        <v>2</v>
      </c>
      <c r="P47" s="4"/>
    </row>
    <row r="49" spans="1:50" x14ac:dyDescent="0.25">
      <c r="A49">
        <v>-1</v>
      </c>
    </row>
    <row r="52" spans="1:50" x14ac:dyDescent="0.25">
      <c r="A52" s="3">
        <v>75</v>
      </c>
      <c r="B52" s="3" t="s">
        <v>316</v>
      </c>
      <c r="C52" s="3">
        <v>2025</v>
      </c>
      <c r="D52" s="3">
        <v>0</v>
      </c>
      <c r="E52" s="3">
        <v>12</v>
      </c>
      <c r="F52" s="3">
        <v>0</v>
      </c>
      <c r="G52" s="3">
        <v>0</v>
      </c>
      <c r="H52" s="3">
        <v>1</v>
      </c>
      <c r="I52" s="3">
        <v>0</v>
      </c>
      <c r="J52" s="3">
        <v>1</v>
      </c>
      <c r="K52" s="3">
        <v>0</v>
      </c>
      <c r="L52" s="3">
        <v>0</v>
      </c>
      <c r="M52" s="3">
        <v>0</v>
      </c>
      <c r="N52" s="3">
        <v>57800807</v>
      </c>
      <c r="O52" s="3">
        <v>1</v>
      </c>
    </row>
    <row r="53" spans="1:50" x14ac:dyDescent="0.25">
      <c r="A53" s="5">
        <v>2</v>
      </c>
      <c r="B53" s="5" t="s">
        <v>317</v>
      </c>
      <c r="C53" s="5" t="s">
        <v>318</v>
      </c>
      <c r="D53" s="5">
        <v>0</v>
      </c>
      <c r="E53" s="5">
        <v>0</v>
      </c>
      <c r="F53" s="5">
        <v>0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57800808</v>
      </c>
    </row>
    <row r="54" spans="1:50" x14ac:dyDescent="0.25">
      <c r="A54" s="5">
        <v>1</v>
      </c>
      <c r="B54" s="5" t="s">
        <v>319</v>
      </c>
      <c r="C54" s="5" t="s">
        <v>320</v>
      </c>
      <c r="D54" s="5">
        <v>2025</v>
      </c>
      <c r="E54" s="5">
        <v>12</v>
      </c>
      <c r="F54" s="5">
        <v>1</v>
      </c>
      <c r="G54" s="5">
        <v>1</v>
      </c>
      <c r="H54" s="5">
        <v>0</v>
      </c>
      <c r="I54" s="5">
        <v>2</v>
      </c>
      <c r="J54" s="5">
        <v>1</v>
      </c>
      <c r="K54" s="5">
        <v>1</v>
      </c>
      <c r="L54" s="5">
        <v>1</v>
      </c>
      <c r="M54" s="5">
        <v>1</v>
      </c>
      <c r="N54" s="5">
        <v>1</v>
      </c>
      <c r="O54" s="5">
        <v>1</v>
      </c>
      <c r="P54" s="5">
        <v>1</v>
      </c>
      <c r="Q54" s="5">
        <v>1</v>
      </c>
      <c r="R54" s="5" t="s">
        <v>3</v>
      </c>
      <c r="S54" s="5" t="s">
        <v>3</v>
      </c>
      <c r="T54" s="5" t="s">
        <v>3</v>
      </c>
      <c r="U54" s="5" t="s">
        <v>3</v>
      </c>
      <c r="V54" s="5" t="s">
        <v>3</v>
      </c>
      <c r="W54" s="5" t="s">
        <v>3</v>
      </c>
      <c r="X54" s="5" t="s">
        <v>3</v>
      </c>
      <c r="Y54" s="5" t="s">
        <v>3</v>
      </c>
      <c r="Z54" s="5" t="s">
        <v>3</v>
      </c>
      <c r="AA54" s="5" t="s">
        <v>3</v>
      </c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>
        <v>57800809</v>
      </c>
      <c r="AO54" s="5" t="s">
        <v>321</v>
      </c>
      <c r="AP54" s="5" t="s">
        <v>322</v>
      </c>
      <c r="AQ54" s="5">
        <v>45982</v>
      </c>
      <c r="AR54" s="5">
        <v>403</v>
      </c>
      <c r="AS54" s="5" t="s">
        <v>323</v>
      </c>
      <c r="AT54" s="5" t="s">
        <v>324</v>
      </c>
      <c r="AU54" s="5" t="s">
        <v>322</v>
      </c>
      <c r="AV54" s="5">
        <v>45652</v>
      </c>
      <c r="AW54" s="5">
        <v>612</v>
      </c>
      <c r="AX54" s="5" t="s">
        <v>325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O336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ROW(Source!A28)</f>
        <v>28</v>
      </c>
      <c r="B1">
        <v>57800807</v>
      </c>
      <c r="C1">
        <v>57800928</v>
      </c>
      <c r="D1">
        <v>56419801</v>
      </c>
      <c r="E1">
        <v>116</v>
      </c>
      <c r="F1">
        <v>1</v>
      </c>
      <c r="G1">
        <v>1</v>
      </c>
      <c r="H1">
        <v>1</v>
      </c>
      <c r="I1" t="s">
        <v>327</v>
      </c>
      <c r="J1" t="s">
        <v>3</v>
      </c>
      <c r="K1" t="s">
        <v>328</v>
      </c>
      <c r="L1">
        <v>1191</v>
      </c>
      <c r="N1">
        <v>1013</v>
      </c>
      <c r="O1" t="s">
        <v>329</v>
      </c>
      <c r="P1" t="s">
        <v>329</v>
      </c>
      <c r="Q1">
        <v>1</v>
      </c>
      <c r="W1">
        <v>0</v>
      </c>
      <c r="X1">
        <v>-1936699058</v>
      </c>
      <c r="Y1">
        <f t="shared" ref="Y1:Y32" si="0">AT1</f>
        <v>2.06</v>
      </c>
      <c r="AA1">
        <v>0</v>
      </c>
      <c r="AB1">
        <v>0</v>
      </c>
      <c r="AC1">
        <v>0</v>
      </c>
      <c r="AD1">
        <v>825.68</v>
      </c>
      <c r="AE1">
        <v>0</v>
      </c>
      <c r="AF1">
        <v>0</v>
      </c>
      <c r="AG1">
        <v>0</v>
      </c>
      <c r="AH1">
        <v>825.68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2.06</v>
      </c>
      <c r="AU1" t="s">
        <v>3</v>
      </c>
      <c r="AV1">
        <v>1</v>
      </c>
      <c r="AW1">
        <v>2</v>
      </c>
      <c r="AX1">
        <v>57801461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1700.9007999999999</v>
      </c>
      <c r="BN1">
        <v>2.06</v>
      </c>
      <c r="BO1">
        <v>0</v>
      </c>
      <c r="BP1">
        <v>1</v>
      </c>
      <c r="BQ1">
        <v>0</v>
      </c>
      <c r="BR1">
        <v>0</v>
      </c>
      <c r="BS1">
        <v>0</v>
      </c>
      <c r="BT1">
        <v>1700.9007999999999</v>
      </c>
      <c r="BU1">
        <v>2.06</v>
      </c>
      <c r="BV1">
        <v>0</v>
      </c>
      <c r="BW1">
        <v>1</v>
      </c>
      <c r="CU1">
        <f>ROUND(AT1*Source!I28*AH1*AL1,2)</f>
        <v>1700.9</v>
      </c>
      <c r="CV1">
        <f>ROUND(Y1*Source!I28,7)</f>
        <v>2.06</v>
      </c>
      <c r="CW1">
        <v>0</v>
      </c>
      <c r="CX1">
        <f>ROUND(Y1*Source!I28,7)</f>
        <v>2.06</v>
      </c>
      <c r="CY1">
        <f>AD1</f>
        <v>825.68</v>
      </c>
      <c r="CZ1">
        <f>AH1</f>
        <v>825.68</v>
      </c>
      <c r="DA1">
        <f>AL1</f>
        <v>1</v>
      </c>
      <c r="DB1">
        <f t="shared" ref="DB1:DB32" si="1">ROUND(ROUND(AT1*CZ1,2),6)</f>
        <v>1700.9</v>
      </c>
      <c r="DC1">
        <f t="shared" ref="DC1:DC32" si="2">ROUND(ROUND(AT1*AG1,2),6)</f>
        <v>0</v>
      </c>
      <c r="DD1" t="s">
        <v>3</v>
      </c>
      <c r="DE1" t="s">
        <v>3</v>
      </c>
      <c r="DF1">
        <f t="shared" ref="DF1:DF7" si="3">ROUND(ROUND(AE1,2)*CX1,2)</f>
        <v>0</v>
      </c>
      <c r="DG1">
        <f>ROUND(ROUND(AF1,2)*CX1,2)</f>
        <v>0</v>
      </c>
      <c r="DH1">
        <f t="shared" ref="DH1:DH32" si="4">ROUND(ROUND(AG1,2)*CX1,2)</f>
        <v>0</v>
      </c>
      <c r="DI1">
        <f t="shared" ref="DI1:DI32" si="5">ROUND(ROUND(AH1,2)*CX1,2)</f>
        <v>1700.9</v>
      </c>
      <c r="DJ1">
        <f>DI1</f>
        <v>1700.9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ROW(Source!A28)</f>
        <v>28</v>
      </c>
      <c r="B2">
        <v>57800807</v>
      </c>
      <c r="C2">
        <v>57800928</v>
      </c>
      <c r="D2">
        <v>56419966</v>
      </c>
      <c r="E2">
        <v>116</v>
      </c>
      <c r="F2">
        <v>1</v>
      </c>
      <c r="G2">
        <v>1</v>
      </c>
      <c r="H2">
        <v>1</v>
      </c>
      <c r="I2" t="s">
        <v>330</v>
      </c>
      <c r="J2" t="s">
        <v>3</v>
      </c>
      <c r="K2" t="s">
        <v>331</v>
      </c>
      <c r="L2">
        <v>1191</v>
      </c>
      <c r="N2">
        <v>1013</v>
      </c>
      <c r="O2" t="s">
        <v>329</v>
      </c>
      <c r="P2" t="s">
        <v>329</v>
      </c>
      <c r="Q2">
        <v>1</v>
      </c>
      <c r="W2">
        <v>0</v>
      </c>
      <c r="X2">
        <v>-1417349443</v>
      </c>
      <c r="Y2">
        <f t="shared" si="0"/>
        <v>0.31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0.31</v>
      </c>
      <c r="AU2" t="s">
        <v>3</v>
      </c>
      <c r="AV2">
        <v>2</v>
      </c>
      <c r="AW2">
        <v>2</v>
      </c>
      <c r="AX2">
        <v>57801462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0.31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ROW(Source!A28)</f>
        <v>28</v>
      </c>
      <c r="B3">
        <v>57800807</v>
      </c>
      <c r="C3">
        <v>57800928</v>
      </c>
      <c r="D3">
        <v>56540849</v>
      </c>
      <c r="E3">
        <v>1</v>
      </c>
      <c r="F3">
        <v>1</v>
      </c>
      <c r="G3">
        <v>1</v>
      </c>
      <c r="H3">
        <v>2</v>
      </c>
      <c r="I3" t="s">
        <v>332</v>
      </c>
      <c r="J3" t="s">
        <v>333</v>
      </c>
      <c r="K3" t="s">
        <v>334</v>
      </c>
      <c r="L3">
        <v>1368</v>
      </c>
      <c r="N3">
        <v>1011</v>
      </c>
      <c r="O3" t="s">
        <v>335</v>
      </c>
      <c r="P3" t="s">
        <v>335</v>
      </c>
      <c r="Q3">
        <v>1</v>
      </c>
      <c r="W3">
        <v>0</v>
      </c>
      <c r="X3">
        <v>1013104673</v>
      </c>
      <c r="Y3">
        <f t="shared" si="0"/>
        <v>0.19</v>
      </c>
      <c r="AA3">
        <v>0</v>
      </c>
      <c r="AB3">
        <v>14.32</v>
      </c>
      <c r="AC3">
        <v>0</v>
      </c>
      <c r="AD3">
        <v>0</v>
      </c>
      <c r="AE3">
        <v>0</v>
      </c>
      <c r="AF3">
        <v>10.23</v>
      </c>
      <c r="AG3">
        <v>0</v>
      </c>
      <c r="AH3">
        <v>0</v>
      </c>
      <c r="AI3">
        <v>1</v>
      </c>
      <c r="AJ3">
        <v>1.4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0.19</v>
      </c>
      <c r="AU3" t="s">
        <v>3</v>
      </c>
      <c r="AV3">
        <v>1</v>
      </c>
      <c r="AW3">
        <v>2</v>
      </c>
      <c r="AX3">
        <v>57801463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1.9437000000000002</v>
      </c>
      <c r="BL3">
        <v>0</v>
      </c>
      <c r="BM3">
        <v>0</v>
      </c>
      <c r="BN3">
        <v>0</v>
      </c>
      <c r="BO3">
        <v>0</v>
      </c>
      <c r="BP3">
        <v>1</v>
      </c>
      <c r="BQ3">
        <v>0</v>
      </c>
      <c r="BR3">
        <v>1.9437000000000002</v>
      </c>
      <c r="BS3">
        <v>0</v>
      </c>
      <c r="BT3">
        <v>0</v>
      </c>
      <c r="BU3">
        <v>0</v>
      </c>
      <c r="BV3">
        <v>0</v>
      </c>
      <c r="BW3">
        <v>1</v>
      </c>
      <c r="CV3">
        <v>0</v>
      </c>
      <c r="CW3">
        <f>ROUND(Y3*Source!I28*DO3,7)</f>
        <v>0</v>
      </c>
      <c r="CX3">
        <f>ROUND(Y3*Source!I28,7)</f>
        <v>0.19</v>
      </c>
      <c r="CY3">
        <f>AB3</f>
        <v>14.32</v>
      </c>
      <c r="CZ3">
        <f>AF3</f>
        <v>10.23</v>
      </c>
      <c r="DA3">
        <f>AJ3</f>
        <v>1.4</v>
      </c>
      <c r="DB3">
        <f t="shared" si="1"/>
        <v>1.94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ROUND(ROUND(AF3*AJ3,2)*CX3,2)</f>
        <v>2.72</v>
      </c>
      <c r="DH3">
        <f t="shared" si="4"/>
        <v>0</v>
      </c>
      <c r="DI3">
        <f t="shared" si="5"/>
        <v>0</v>
      </c>
      <c r="DJ3">
        <f>DG3+DH3</f>
        <v>2.72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ROW(Source!A28)</f>
        <v>28</v>
      </c>
      <c r="B4">
        <v>57800807</v>
      </c>
      <c r="C4">
        <v>57800928</v>
      </c>
      <c r="D4">
        <v>56540956</v>
      </c>
      <c r="E4">
        <v>1</v>
      </c>
      <c r="F4">
        <v>1</v>
      </c>
      <c r="G4">
        <v>1</v>
      </c>
      <c r="H4">
        <v>2</v>
      </c>
      <c r="I4" t="s">
        <v>336</v>
      </c>
      <c r="J4" t="s">
        <v>337</v>
      </c>
      <c r="K4" t="s">
        <v>338</v>
      </c>
      <c r="L4">
        <v>1368</v>
      </c>
      <c r="N4">
        <v>1011</v>
      </c>
      <c r="O4" t="s">
        <v>335</v>
      </c>
      <c r="P4" t="s">
        <v>335</v>
      </c>
      <c r="Q4">
        <v>1</v>
      </c>
      <c r="W4">
        <v>0</v>
      </c>
      <c r="X4">
        <v>850633116</v>
      </c>
      <c r="Y4">
        <f t="shared" si="0"/>
        <v>0.06</v>
      </c>
      <c r="AA4">
        <v>0</v>
      </c>
      <c r="AB4">
        <v>1595.2</v>
      </c>
      <c r="AC4">
        <v>1076.98</v>
      </c>
      <c r="AD4">
        <v>0</v>
      </c>
      <c r="AE4">
        <v>0</v>
      </c>
      <c r="AF4">
        <v>1595.2</v>
      </c>
      <c r="AG4">
        <v>1076.98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0.06</v>
      </c>
      <c r="AU4" t="s">
        <v>3</v>
      </c>
      <c r="AV4">
        <v>1</v>
      </c>
      <c r="AW4">
        <v>2</v>
      </c>
      <c r="AX4">
        <v>57801464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95.712000000000003</v>
      </c>
      <c r="BL4">
        <v>64.618799999999993</v>
      </c>
      <c r="BM4">
        <v>0</v>
      </c>
      <c r="BN4">
        <v>0</v>
      </c>
      <c r="BO4">
        <v>0.06</v>
      </c>
      <c r="BP4">
        <v>1</v>
      </c>
      <c r="BQ4">
        <v>0</v>
      </c>
      <c r="BR4">
        <v>95.712000000000003</v>
      </c>
      <c r="BS4">
        <v>64.618799999999993</v>
      </c>
      <c r="BT4">
        <v>0</v>
      </c>
      <c r="BU4">
        <v>0</v>
      </c>
      <c r="BV4">
        <v>0.06</v>
      </c>
      <c r="BW4">
        <v>1</v>
      </c>
      <c r="CV4">
        <v>0</v>
      </c>
      <c r="CW4">
        <f>ROUND(Y4*Source!I28*DO4,7)</f>
        <v>0.06</v>
      </c>
      <c r="CX4">
        <f>ROUND(Y4*Source!I28,7)</f>
        <v>0.06</v>
      </c>
      <c r="CY4">
        <f>AB4</f>
        <v>1595.2</v>
      </c>
      <c r="CZ4">
        <f>AF4</f>
        <v>1595.2</v>
      </c>
      <c r="DA4">
        <f>AJ4</f>
        <v>1</v>
      </c>
      <c r="DB4">
        <f t="shared" si="1"/>
        <v>95.71</v>
      </c>
      <c r="DC4">
        <f t="shared" si="2"/>
        <v>64.62</v>
      </c>
      <c r="DD4" t="s">
        <v>3</v>
      </c>
      <c r="DE4" t="s">
        <v>3</v>
      </c>
      <c r="DF4">
        <f t="shared" si="3"/>
        <v>0</v>
      </c>
      <c r="DG4">
        <f t="shared" ref="DG4:DG34" si="6">ROUND(ROUND(AF4,2)*CX4,2)</f>
        <v>95.71</v>
      </c>
      <c r="DH4">
        <f t="shared" si="4"/>
        <v>64.62</v>
      </c>
      <c r="DI4">
        <f t="shared" si="5"/>
        <v>0</v>
      </c>
      <c r="DJ4">
        <f>DG4+DH4</f>
        <v>160.32999999999998</v>
      </c>
      <c r="DK4">
        <v>1</v>
      </c>
      <c r="DL4" t="s">
        <v>339</v>
      </c>
      <c r="DM4">
        <v>6</v>
      </c>
      <c r="DN4" t="s">
        <v>329</v>
      </c>
      <c r="DO4">
        <v>1</v>
      </c>
    </row>
    <row r="5" spans="1:119" x14ac:dyDescent="0.25">
      <c r="A5">
        <f>ROW(Source!A28)</f>
        <v>28</v>
      </c>
      <c r="B5">
        <v>57800807</v>
      </c>
      <c r="C5">
        <v>57800928</v>
      </c>
      <c r="D5">
        <v>56541848</v>
      </c>
      <c r="E5">
        <v>1</v>
      </c>
      <c r="F5">
        <v>1</v>
      </c>
      <c r="G5">
        <v>1</v>
      </c>
      <c r="H5">
        <v>2</v>
      </c>
      <c r="I5" t="s">
        <v>340</v>
      </c>
      <c r="J5" t="s">
        <v>341</v>
      </c>
      <c r="K5" t="s">
        <v>342</v>
      </c>
      <c r="L5">
        <v>1368</v>
      </c>
      <c r="N5">
        <v>1011</v>
      </c>
      <c r="O5" t="s">
        <v>335</v>
      </c>
      <c r="P5" t="s">
        <v>335</v>
      </c>
      <c r="Q5">
        <v>1</v>
      </c>
      <c r="W5">
        <v>0</v>
      </c>
      <c r="X5">
        <v>-950105757</v>
      </c>
      <c r="Y5">
        <f t="shared" si="0"/>
        <v>0.06</v>
      </c>
      <c r="AA5">
        <v>0</v>
      </c>
      <c r="AB5">
        <v>640.84</v>
      </c>
      <c r="AC5">
        <v>801.75</v>
      </c>
      <c r="AD5">
        <v>0</v>
      </c>
      <c r="AE5">
        <v>0</v>
      </c>
      <c r="AF5">
        <v>640.84</v>
      </c>
      <c r="AG5">
        <v>801.75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0.06</v>
      </c>
      <c r="AU5" t="s">
        <v>3</v>
      </c>
      <c r="AV5">
        <v>1</v>
      </c>
      <c r="AW5">
        <v>2</v>
      </c>
      <c r="AX5">
        <v>57801465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38.450400000000002</v>
      </c>
      <c r="BL5">
        <v>48.104999999999997</v>
      </c>
      <c r="BM5">
        <v>0</v>
      </c>
      <c r="BN5">
        <v>0</v>
      </c>
      <c r="BO5">
        <v>0.06</v>
      </c>
      <c r="BP5">
        <v>1</v>
      </c>
      <c r="BQ5">
        <v>0</v>
      </c>
      <c r="BR5">
        <v>38.450400000000002</v>
      </c>
      <c r="BS5">
        <v>48.104999999999997</v>
      </c>
      <c r="BT5">
        <v>0</v>
      </c>
      <c r="BU5">
        <v>0</v>
      </c>
      <c r="BV5">
        <v>0.06</v>
      </c>
      <c r="BW5">
        <v>1</v>
      </c>
      <c r="CV5">
        <v>0</v>
      </c>
      <c r="CW5">
        <f>ROUND(Y5*Source!I28*DO5,7)</f>
        <v>0.06</v>
      </c>
      <c r="CX5">
        <f>ROUND(Y5*Source!I28,7)</f>
        <v>0.06</v>
      </c>
      <c r="CY5">
        <f>AB5</f>
        <v>640.84</v>
      </c>
      <c r="CZ5">
        <f>AF5</f>
        <v>640.84</v>
      </c>
      <c r="DA5">
        <f>AJ5</f>
        <v>1</v>
      </c>
      <c r="DB5">
        <f t="shared" si="1"/>
        <v>38.450000000000003</v>
      </c>
      <c r="DC5">
        <f t="shared" si="2"/>
        <v>48.11</v>
      </c>
      <c r="DD5" t="s">
        <v>3</v>
      </c>
      <c r="DE5" t="s">
        <v>3</v>
      </c>
      <c r="DF5">
        <f t="shared" si="3"/>
        <v>0</v>
      </c>
      <c r="DG5">
        <f t="shared" si="6"/>
        <v>38.450000000000003</v>
      </c>
      <c r="DH5">
        <f t="shared" si="4"/>
        <v>48.11</v>
      </c>
      <c r="DI5">
        <f t="shared" si="5"/>
        <v>0</v>
      </c>
      <c r="DJ5">
        <f>DG5+DH5</f>
        <v>86.56</v>
      </c>
      <c r="DK5">
        <v>1</v>
      </c>
      <c r="DL5" t="s">
        <v>343</v>
      </c>
      <c r="DM5">
        <v>4</v>
      </c>
      <c r="DN5" t="s">
        <v>329</v>
      </c>
      <c r="DO5">
        <v>1</v>
      </c>
    </row>
    <row r="6" spans="1:119" x14ac:dyDescent="0.25">
      <c r="A6">
        <f>ROW(Source!A28)</f>
        <v>28</v>
      </c>
      <c r="B6">
        <v>57800807</v>
      </c>
      <c r="C6">
        <v>57800928</v>
      </c>
      <c r="D6">
        <v>56542043</v>
      </c>
      <c r="E6">
        <v>1</v>
      </c>
      <c r="F6">
        <v>1</v>
      </c>
      <c r="G6">
        <v>1</v>
      </c>
      <c r="H6">
        <v>2</v>
      </c>
      <c r="I6" t="s">
        <v>344</v>
      </c>
      <c r="J6" t="s">
        <v>345</v>
      </c>
      <c r="K6" t="s">
        <v>346</v>
      </c>
      <c r="L6">
        <v>1368</v>
      </c>
      <c r="N6">
        <v>1011</v>
      </c>
      <c r="O6" t="s">
        <v>335</v>
      </c>
      <c r="P6" t="s">
        <v>335</v>
      </c>
      <c r="Q6">
        <v>1</v>
      </c>
      <c r="W6">
        <v>0</v>
      </c>
      <c r="X6">
        <v>-2068435370</v>
      </c>
      <c r="Y6">
        <f t="shared" si="0"/>
        <v>0.61</v>
      </c>
      <c r="AA6">
        <v>0</v>
      </c>
      <c r="AB6">
        <v>32.869999999999997</v>
      </c>
      <c r="AC6">
        <v>0</v>
      </c>
      <c r="AD6">
        <v>0</v>
      </c>
      <c r="AE6">
        <v>0</v>
      </c>
      <c r="AF6">
        <v>32.869999999999997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0.61</v>
      </c>
      <c r="AU6" t="s">
        <v>3</v>
      </c>
      <c r="AV6">
        <v>1</v>
      </c>
      <c r="AW6">
        <v>2</v>
      </c>
      <c r="AX6">
        <v>57801466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20.050699999999999</v>
      </c>
      <c r="BL6">
        <v>0</v>
      </c>
      <c r="BM6">
        <v>0</v>
      </c>
      <c r="BN6">
        <v>0</v>
      </c>
      <c r="BO6">
        <v>0</v>
      </c>
      <c r="BP6">
        <v>1</v>
      </c>
      <c r="BQ6">
        <v>0</v>
      </c>
      <c r="BR6">
        <v>20.050699999999999</v>
      </c>
      <c r="BS6">
        <v>0</v>
      </c>
      <c r="BT6">
        <v>0</v>
      </c>
      <c r="BU6">
        <v>0</v>
      </c>
      <c r="BV6">
        <v>0</v>
      </c>
      <c r="BW6">
        <v>1</v>
      </c>
      <c r="CV6">
        <v>0</v>
      </c>
      <c r="CW6">
        <f>ROUND(Y6*Source!I28*DO6,7)</f>
        <v>0</v>
      </c>
      <c r="CX6">
        <f>ROUND(Y6*Source!I28,7)</f>
        <v>0.61</v>
      </c>
      <c r="CY6">
        <f>AB6</f>
        <v>32.869999999999997</v>
      </c>
      <c r="CZ6">
        <f>AF6</f>
        <v>32.869999999999997</v>
      </c>
      <c r="DA6">
        <f>AJ6</f>
        <v>1</v>
      </c>
      <c r="DB6">
        <f t="shared" si="1"/>
        <v>20.05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6"/>
        <v>20.05</v>
      </c>
      <c r="DH6">
        <f t="shared" si="4"/>
        <v>0</v>
      </c>
      <c r="DI6">
        <f t="shared" si="5"/>
        <v>0</v>
      </c>
      <c r="DJ6">
        <f>DG6+DH6</f>
        <v>20.05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ROW(Source!A28)</f>
        <v>28</v>
      </c>
      <c r="B7">
        <v>57800807</v>
      </c>
      <c r="C7">
        <v>57800928</v>
      </c>
      <c r="D7">
        <v>56542055</v>
      </c>
      <c r="E7">
        <v>1</v>
      </c>
      <c r="F7">
        <v>1</v>
      </c>
      <c r="G7">
        <v>1</v>
      </c>
      <c r="H7">
        <v>2</v>
      </c>
      <c r="I7" t="s">
        <v>347</v>
      </c>
      <c r="J7" t="s">
        <v>348</v>
      </c>
      <c r="K7" t="s">
        <v>349</v>
      </c>
      <c r="L7">
        <v>1368</v>
      </c>
      <c r="N7">
        <v>1011</v>
      </c>
      <c r="O7" t="s">
        <v>335</v>
      </c>
      <c r="P7" t="s">
        <v>335</v>
      </c>
      <c r="Q7">
        <v>1</v>
      </c>
      <c r="W7">
        <v>0</v>
      </c>
      <c r="X7">
        <v>1181040417</v>
      </c>
      <c r="Y7">
        <f t="shared" si="0"/>
        <v>0.19</v>
      </c>
      <c r="AA7">
        <v>0</v>
      </c>
      <c r="AB7">
        <v>381.82</v>
      </c>
      <c r="AC7">
        <v>801.75</v>
      </c>
      <c r="AD7">
        <v>0</v>
      </c>
      <c r="AE7">
        <v>0</v>
      </c>
      <c r="AF7">
        <v>381.82</v>
      </c>
      <c r="AG7">
        <v>801.75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0.19</v>
      </c>
      <c r="AU7" t="s">
        <v>3</v>
      </c>
      <c r="AV7">
        <v>1</v>
      </c>
      <c r="AW7">
        <v>2</v>
      </c>
      <c r="AX7">
        <v>57801467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72.5458</v>
      </c>
      <c r="BL7">
        <v>152.33250000000001</v>
      </c>
      <c r="BM7">
        <v>0</v>
      </c>
      <c r="BN7">
        <v>0</v>
      </c>
      <c r="BO7">
        <v>0.19</v>
      </c>
      <c r="BP7">
        <v>1</v>
      </c>
      <c r="BQ7">
        <v>0</v>
      </c>
      <c r="BR7">
        <v>72.5458</v>
      </c>
      <c r="BS7">
        <v>152.33250000000001</v>
      </c>
      <c r="BT7">
        <v>0</v>
      </c>
      <c r="BU7">
        <v>0</v>
      </c>
      <c r="BV7">
        <v>0.19</v>
      </c>
      <c r="BW7">
        <v>1</v>
      </c>
      <c r="CV7">
        <v>0</v>
      </c>
      <c r="CW7">
        <f>ROUND(Y7*Source!I28*DO7,7)</f>
        <v>0.19</v>
      </c>
      <c r="CX7">
        <f>ROUND(Y7*Source!I28,7)</f>
        <v>0.19</v>
      </c>
      <c r="CY7">
        <f>AB7</f>
        <v>381.82</v>
      </c>
      <c r="CZ7">
        <f>AF7</f>
        <v>381.82</v>
      </c>
      <c r="DA7">
        <f>AJ7</f>
        <v>1</v>
      </c>
      <c r="DB7">
        <f t="shared" si="1"/>
        <v>72.55</v>
      </c>
      <c r="DC7">
        <f t="shared" si="2"/>
        <v>152.33000000000001</v>
      </c>
      <c r="DD7" t="s">
        <v>3</v>
      </c>
      <c r="DE7" t="s">
        <v>3</v>
      </c>
      <c r="DF7">
        <f t="shared" si="3"/>
        <v>0</v>
      </c>
      <c r="DG7">
        <f t="shared" si="6"/>
        <v>72.55</v>
      </c>
      <c r="DH7">
        <f t="shared" si="4"/>
        <v>152.33000000000001</v>
      </c>
      <c r="DI7">
        <f t="shared" si="5"/>
        <v>0</v>
      </c>
      <c r="DJ7">
        <f>DG7+DH7</f>
        <v>224.88</v>
      </c>
      <c r="DK7">
        <v>1</v>
      </c>
      <c r="DL7" t="s">
        <v>343</v>
      </c>
      <c r="DM7">
        <v>4</v>
      </c>
      <c r="DN7" t="s">
        <v>329</v>
      </c>
      <c r="DO7">
        <v>1</v>
      </c>
    </row>
    <row r="8" spans="1:119" x14ac:dyDescent="0.25">
      <c r="A8">
        <f>ROW(Source!A28)</f>
        <v>28</v>
      </c>
      <c r="B8">
        <v>57800807</v>
      </c>
      <c r="C8">
        <v>57800928</v>
      </c>
      <c r="D8">
        <v>56492478</v>
      </c>
      <c r="E8">
        <v>1</v>
      </c>
      <c r="F8">
        <v>1</v>
      </c>
      <c r="G8">
        <v>1</v>
      </c>
      <c r="H8">
        <v>3</v>
      </c>
      <c r="I8" t="s">
        <v>350</v>
      </c>
      <c r="J8" t="s">
        <v>351</v>
      </c>
      <c r="K8" t="s">
        <v>352</v>
      </c>
      <c r="L8">
        <v>1346</v>
      </c>
      <c r="N8">
        <v>1009</v>
      </c>
      <c r="O8" t="s">
        <v>353</v>
      </c>
      <c r="P8" t="s">
        <v>353</v>
      </c>
      <c r="Q8">
        <v>1</v>
      </c>
      <c r="W8">
        <v>0</v>
      </c>
      <c r="X8">
        <v>-1606616209</v>
      </c>
      <c r="Y8">
        <f t="shared" si="0"/>
        <v>0.1</v>
      </c>
      <c r="AA8">
        <v>135.4</v>
      </c>
      <c r="AB8">
        <v>0</v>
      </c>
      <c r="AC8">
        <v>0</v>
      </c>
      <c r="AD8">
        <v>0</v>
      </c>
      <c r="AE8">
        <v>155.63</v>
      </c>
      <c r="AF8">
        <v>0</v>
      </c>
      <c r="AG8">
        <v>0</v>
      </c>
      <c r="AH8">
        <v>0</v>
      </c>
      <c r="AI8">
        <v>0.87</v>
      </c>
      <c r="AJ8">
        <v>1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</v>
      </c>
      <c r="AU8" t="s">
        <v>3</v>
      </c>
      <c r="AV8">
        <v>0</v>
      </c>
      <c r="AW8">
        <v>2</v>
      </c>
      <c r="AX8">
        <v>57801468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15.563000000000001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15.563000000000001</v>
      </c>
      <c r="BR8">
        <v>0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v>0</v>
      </c>
      <c r="CX8">
        <f>ROUND(Y8*Source!I28,7)</f>
        <v>0.1</v>
      </c>
      <c r="CY8">
        <f>AA8</f>
        <v>135.4</v>
      </c>
      <c r="CZ8">
        <f>AE8</f>
        <v>155.63</v>
      </c>
      <c r="DA8">
        <f>AI8</f>
        <v>0.87</v>
      </c>
      <c r="DB8">
        <f t="shared" si="1"/>
        <v>15.56</v>
      </c>
      <c r="DC8">
        <f t="shared" si="2"/>
        <v>0</v>
      </c>
      <c r="DD8" t="s">
        <v>3</v>
      </c>
      <c r="DE8" t="s">
        <v>3</v>
      </c>
      <c r="DF8">
        <f>ROUND(ROUND(AE8*AI8,2)*CX8,2)</f>
        <v>13.54</v>
      </c>
      <c r="DG8">
        <f t="shared" si="6"/>
        <v>0</v>
      </c>
      <c r="DH8">
        <f t="shared" si="4"/>
        <v>0</v>
      </c>
      <c r="DI8">
        <f t="shared" si="5"/>
        <v>0</v>
      </c>
      <c r="DJ8">
        <f>DF8</f>
        <v>13.54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ROW(Source!A28)</f>
        <v>28</v>
      </c>
      <c r="B9">
        <v>57800807</v>
      </c>
      <c r="C9">
        <v>57800928</v>
      </c>
      <c r="D9">
        <v>56493190</v>
      </c>
      <c r="E9">
        <v>1</v>
      </c>
      <c r="F9">
        <v>1</v>
      </c>
      <c r="G9">
        <v>1</v>
      </c>
      <c r="H9">
        <v>3</v>
      </c>
      <c r="I9" t="s">
        <v>354</v>
      </c>
      <c r="J9" t="s">
        <v>355</v>
      </c>
      <c r="K9" t="s">
        <v>356</v>
      </c>
      <c r="L9">
        <v>1346</v>
      </c>
      <c r="N9">
        <v>1009</v>
      </c>
      <c r="O9" t="s">
        <v>353</v>
      </c>
      <c r="P9" t="s">
        <v>353</v>
      </c>
      <c r="Q9">
        <v>1</v>
      </c>
      <c r="W9">
        <v>0</v>
      </c>
      <c r="X9">
        <v>-353874833</v>
      </c>
      <c r="Y9">
        <f t="shared" si="0"/>
        <v>0.1</v>
      </c>
      <c r="AA9">
        <v>194.17</v>
      </c>
      <c r="AB9">
        <v>0</v>
      </c>
      <c r="AC9">
        <v>0</v>
      </c>
      <c r="AD9">
        <v>0</v>
      </c>
      <c r="AE9">
        <v>174.93</v>
      </c>
      <c r="AF9">
        <v>0</v>
      </c>
      <c r="AG9">
        <v>0</v>
      </c>
      <c r="AH9">
        <v>0</v>
      </c>
      <c r="AI9">
        <v>1.1100000000000001</v>
      </c>
      <c r="AJ9">
        <v>1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0.1</v>
      </c>
      <c r="AU9" t="s">
        <v>3</v>
      </c>
      <c r="AV9">
        <v>0</v>
      </c>
      <c r="AW9">
        <v>2</v>
      </c>
      <c r="AX9">
        <v>57801469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17.493000000000002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17.493000000000002</v>
      </c>
      <c r="BR9">
        <v>0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v>0</v>
      </c>
      <c r="CX9">
        <f>ROUND(Y9*Source!I28,7)</f>
        <v>0.1</v>
      </c>
      <c r="CY9">
        <f>AA9</f>
        <v>194.17</v>
      </c>
      <c r="CZ9">
        <f>AE9</f>
        <v>174.93</v>
      </c>
      <c r="DA9">
        <f>AI9</f>
        <v>1.1100000000000001</v>
      </c>
      <c r="DB9">
        <f t="shared" si="1"/>
        <v>17.489999999999998</v>
      </c>
      <c r="DC9">
        <f t="shared" si="2"/>
        <v>0</v>
      </c>
      <c r="DD9" t="s">
        <v>3</v>
      </c>
      <c r="DE9" t="s">
        <v>3</v>
      </c>
      <c r="DF9">
        <f>ROUND(ROUND(AE9*AI9,2)*CX9,2)</f>
        <v>19.420000000000002</v>
      </c>
      <c r="DG9">
        <f t="shared" si="6"/>
        <v>0</v>
      </c>
      <c r="DH9">
        <f t="shared" si="4"/>
        <v>0</v>
      </c>
      <c r="DI9">
        <f t="shared" si="5"/>
        <v>0</v>
      </c>
      <c r="DJ9">
        <f>DF9</f>
        <v>19.420000000000002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ROW(Source!A28)</f>
        <v>28</v>
      </c>
      <c r="B10">
        <v>57800807</v>
      </c>
      <c r="C10">
        <v>57800928</v>
      </c>
      <c r="D10">
        <v>56510600</v>
      </c>
      <c r="E10">
        <v>1</v>
      </c>
      <c r="F10">
        <v>1</v>
      </c>
      <c r="G10">
        <v>1</v>
      </c>
      <c r="H10">
        <v>3</v>
      </c>
      <c r="I10" t="s">
        <v>357</v>
      </c>
      <c r="J10" t="s">
        <v>358</v>
      </c>
      <c r="K10" t="s">
        <v>359</v>
      </c>
      <c r="L10">
        <v>1346</v>
      </c>
      <c r="N10">
        <v>1009</v>
      </c>
      <c r="O10" t="s">
        <v>353</v>
      </c>
      <c r="P10" t="s">
        <v>353</v>
      </c>
      <c r="Q10">
        <v>1</v>
      </c>
      <c r="W10">
        <v>0</v>
      </c>
      <c r="X10">
        <v>1223394749</v>
      </c>
      <c r="Y10">
        <f t="shared" si="0"/>
        <v>0.02</v>
      </c>
      <c r="AA10">
        <v>115.03</v>
      </c>
      <c r="AB10">
        <v>0</v>
      </c>
      <c r="AC10">
        <v>0</v>
      </c>
      <c r="AD10">
        <v>0</v>
      </c>
      <c r="AE10">
        <v>79.88</v>
      </c>
      <c r="AF10">
        <v>0</v>
      </c>
      <c r="AG10">
        <v>0</v>
      </c>
      <c r="AH10">
        <v>0</v>
      </c>
      <c r="AI10">
        <v>1.44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0.02</v>
      </c>
      <c r="AU10" t="s">
        <v>3</v>
      </c>
      <c r="AV10">
        <v>0</v>
      </c>
      <c r="AW10">
        <v>2</v>
      </c>
      <c r="AX10">
        <v>57801470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1.5975999999999999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1.5975999999999999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1</v>
      </c>
      <c r="CV10">
        <v>0</v>
      </c>
      <c r="CW10">
        <v>0</v>
      </c>
      <c r="CX10">
        <f>ROUND(Y10*Source!I28,7)</f>
        <v>0.02</v>
      </c>
      <c r="CY10">
        <f>AA10</f>
        <v>115.03</v>
      </c>
      <c r="CZ10">
        <f>AE10</f>
        <v>79.88</v>
      </c>
      <c r="DA10">
        <f>AI10</f>
        <v>1.44</v>
      </c>
      <c r="DB10">
        <f t="shared" si="1"/>
        <v>1.6</v>
      </c>
      <c r="DC10">
        <f t="shared" si="2"/>
        <v>0</v>
      </c>
      <c r="DD10" t="s">
        <v>3</v>
      </c>
      <c r="DE10" t="s">
        <v>3</v>
      </c>
      <c r="DF10">
        <f>ROUND(ROUND(AE10*AI10,2)*CX10,2)</f>
        <v>2.2999999999999998</v>
      </c>
      <c r="DG10">
        <f t="shared" si="6"/>
        <v>0</v>
      </c>
      <c r="DH10">
        <f t="shared" si="4"/>
        <v>0</v>
      </c>
      <c r="DI10">
        <f t="shared" si="5"/>
        <v>0</v>
      </c>
      <c r="DJ10">
        <f>DF10</f>
        <v>2.2999999999999998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ROW(Source!A28)</f>
        <v>28</v>
      </c>
      <c r="B11">
        <v>57800807</v>
      </c>
      <c r="C11">
        <v>57800928</v>
      </c>
      <c r="D11">
        <v>0</v>
      </c>
      <c r="E11">
        <v>1</v>
      </c>
      <c r="F11">
        <v>1</v>
      </c>
      <c r="G11">
        <v>1</v>
      </c>
      <c r="H11">
        <v>3</v>
      </c>
      <c r="I11" t="s">
        <v>29</v>
      </c>
      <c r="J11" t="s">
        <v>3</v>
      </c>
      <c r="K11" t="s">
        <v>30</v>
      </c>
      <c r="L11">
        <v>3277935</v>
      </c>
      <c r="N11">
        <v>1013</v>
      </c>
      <c r="O11" t="s">
        <v>31</v>
      </c>
      <c r="P11" t="s">
        <v>31</v>
      </c>
      <c r="Q11">
        <v>1</v>
      </c>
      <c r="W11">
        <v>0</v>
      </c>
      <c r="X11">
        <v>274903907</v>
      </c>
      <c r="Y11">
        <f t="shared" si="0"/>
        <v>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 t="s">
        <v>3</v>
      </c>
      <c r="AT11">
        <v>2</v>
      </c>
      <c r="AU11" t="s">
        <v>3</v>
      </c>
      <c r="AV11">
        <v>0</v>
      </c>
      <c r="AW11">
        <v>2</v>
      </c>
      <c r="AX11">
        <v>57801471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ROUND(Y11*Source!I28,7)</f>
        <v>2</v>
      </c>
      <c r="CY11">
        <f>AA11</f>
        <v>0</v>
      </c>
      <c r="CZ11">
        <f>AE11</f>
        <v>0</v>
      </c>
      <c r="DA11">
        <f>AI11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>ROUND(ROUND(AE11,2)*CX11,2)</f>
        <v>0</v>
      </c>
      <c r="DG11">
        <f t="shared" si="6"/>
        <v>0</v>
      </c>
      <c r="DH11">
        <f t="shared" si="4"/>
        <v>0</v>
      </c>
      <c r="DI11">
        <f t="shared" si="5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ROW(Source!A30)</f>
        <v>30</v>
      </c>
      <c r="B12">
        <v>57800807</v>
      </c>
      <c r="C12">
        <v>57800952</v>
      </c>
      <c r="D12">
        <v>56419795</v>
      </c>
      <c r="E12">
        <v>116</v>
      </c>
      <c r="F12">
        <v>1</v>
      </c>
      <c r="G12">
        <v>1</v>
      </c>
      <c r="H12">
        <v>1</v>
      </c>
      <c r="I12" t="s">
        <v>360</v>
      </c>
      <c r="J12" t="s">
        <v>3</v>
      </c>
      <c r="K12" t="s">
        <v>361</v>
      </c>
      <c r="L12">
        <v>1191</v>
      </c>
      <c r="N12">
        <v>1013</v>
      </c>
      <c r="O12" t="s">
        <v>329</v>
      </c>
      <c r="P12" t="s">
        <v>329</v>
      </c>
      <c r="Q12">
        <v>1</v>
      </c>
      <c r="W12">
        <v>0</v>
      </c>
      <c r="X12">
        <v>-1111239348</v>
      </c>
      <c r="Y12">
        <f t="shared" si="0"/>
        <v>0.84</v>
      </c>
      <c r="AA12">
        <v>0</v>
      </c>
      <c r="AB12">
        <v>0</v>
      </c>
      <c r="AC12">
        <v>0</v>
      </c>
      <c r="AD12">
        <v>801.75</v>
      </c>
      <c r="AE12">
        <v>0</v>
      </c>
      <c r="AF12">
        <v>0</v>
      </c>
      <c r="AG12">
        <v>0</v>
      </c>
      <c r="AH12">
        <v>801.75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0.84</v>
      </c>
      <c r="AU12" t="s">
        <v>3</v>
      </c>
      <c r="AV12">
        <v>1</v>
      </c>
      <c r="AW12">
        <v>2</v>
      </c>
      <c r="AX12">
        <v>57801472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673.47</v>
      </c>
      <c r="BN12">
        <v>0.84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673.47</v>
      </c>
      <c r="BU12">
        <v>0.84</v>
      </c>
      <c r="BV12">
        <v>0</v>
      </c>
      <c r="BW12">
        <v>1</v>
      </c>
      <c r="CU12">
        <f>ROUND(AT12*Source!I30*AH12*AL12,2)</f>
        <v>1346.94</v>
      </c>
      <c r="CV12">
        <f>ROUND(Y12*Source!I30,7)</f>
        <v>1.68</v>
      </c>
      <c r="CW12">
        <v>0</v>
      </c>
      <c r="CX12">
        <f>ROUND(Y12*Source!I30,7)</f>
        <v>1.68</v>
      </c>
      <c r="CY12">
        <f>AD12</f>
        <v>801.75</v>
      </c>
      <c r="CZ12">
        <f>AH12</f>
        <v>801.75</v>
      </c>
      <c r="DA12">
        <f>AL12</f>
        <v>1</v>
      </c>
      <c r="DB12">
        <f t="shared" si="1"/>
        <v>673.47</v>
      </c>
      <c r="DC12">
        <f t="shared" si="2"/>
        <v>0</v>
      </c>
      <c r="DD12" t="s">
        <v>3</v>
      </c>
      <c r="DE12" t="s">
        <v>3</v>
      </c>
      <c r="DF12">
        <f>ROUND(ROUND(AE12,2)*CX12,2)</f>
        <v>0</v>
      </c>
      <c r="DG12">
        <f t="shared" si="6"/>
        <v>0</v>
      </c>
      <c r="DH12">
        <f t="shared" si="4"/>
        <v>0</v>
      </c>
      <c r="DI12">
        <f t="shared" si="5"/>
        <v>1346.94</v>
      </c>
      <c r="DJ12">
        <f>DI12</f>
        <v>1346.94</v>
      </c>
      <c r="DK12">
        <v>1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ROW(Source!A30)</f>
        <v>30</v>
      </c>
      <c r="B13">
        <v>57800807</v>
      </c>
      <c r="C13">
        <v>57800952</v>
      </c>
      <c r="D13">
        <v>56489857</v>
      </c>
      <c r="E13">
        <v>1</v>
      </c>
      <c r="F13">
        <v>1</v>
      </c>
      <c r="G13">
        <v>1</v>
      </c>
      <c r="H13">
        <v>3</v>
      </c>
      <c r="I13" t="s">
        <v>362</v>
      </c>
      <c r="J13" t="s">
        <v>363</v>
      </c>
      <c r="K13" t="s">
        <v>364</v>
      </c>
      <c r="L13">
        <v>1346</v>
      </c>
      <c r="N13">
        <v>1009</v>
      </c>
      <c r="O13" t="s">
        <v>353</v>
      </c>
      <c r="P13" t="s">
        <v>353</v>
      </c>
      <c r="Q13">
        <v>1</v>
      </c>
      <c r="W13">
        <v>0</v>
      </c>
      <c r="X13">
        <v>-1046001520</v>
      </c>
      <c r="Y13">
        <f t="shared" si="0"/>
        <v>2.0000000000000001E-4</v>
      </c>
      <c r="AA13">
        <v>406.33</v>
      </c>
      <c r="AB13">
        <v>0</v>
      </c>
      <c r="AC13">
        <v>0</v>
      </c>
      <c r="AD13">
        <v>0</v>
      </c>
      <c r="AE13">
        <v>284.14999999999998</v>
      </c>
      <c r="AF13">
        <v>0</v>
      </c>
      <c r="AG13">
        <v>0</v>
      </c>
      <c r="AH13">
        <v>0</v>
      </c>
      <c r="AI13">
        <v>1.43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2.0000000000000001E-4</v>
      </c>
      <c r="AU13" t="s">
        <v>3</v>
      </c>
      <c r="AV13">
        <v>0</v>
      </c>
      <c r="AW13">
        <v>2</v>
      </c>
      <c r="AX13">
        <v>57801473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5.6829999999999999E-2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5.6829999999999999E-2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1</v>
      </c>
      <c r="CV13">
        <v>0</v>
      </c>
      <c r="CW13">
        <v>0</v>
      </c>
      <c r="CX13">
        <f>ROUND(Y13*Source!I30,7)</f>
        <v>4.0000000000000002E-4</v>
      </c>
      <c r="CY13">
        <f t="shared" ref="CY13:CY18" si="7">AA13</f>
        <v>406.33</v>
      </c>
      <c r="CZ13">
        <f t="shared" ref="CZ13:CZ18" si="8">AE13</f>
        <v>284.14999999999998</v>
      </c>
      <c r="DA13">
        <f t="shared" ref="DA13:DA18" si="9">AI13</f>
        <v>1.43</v>
      </c>
      <c r="DB13">
        <f t="shared" si="1"/>
        <v>0.06</v>
      </c>
      <c r="DC13">
        <f t="shared" si="2"/>
        <v>0</v>
      </c>
      <c r="DD13" t="s">
        <v>3</v>
      </c>
      <c r="DE13" t="s">
        <v>3</v>
      </c>
      <c r="DF13">
        <f>ROUND(ROUND(AE13*AI13,2)*CX13,2)</f>
        <v>0.16</v>
      </c>
      <c r="DG13">
        <f t="shared" si="6"/>
        <v>0</v>
      </c>
      <c r="DH13">
        <f t="shared" si="4"/>
        <v>0</v>
      </c>
      <c r="DI13">
        <f t="shared" si="5"/>
        <v>0</v>
      </c>
      <c r="DJ13">
        <f t="shared" ref="DJ13:DJ18" si="10">DF13</f>
        <v>0.16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ROW(Source!A30)</f>
        <v>30</v>
      </c>
      <c r="B14">
        <v>57800807</v>
      </c>
      <c r="C14">
        <v>57800952</v>
      </c>
      <c r="D14">
        <v>56493538</v>
      </c>
      <c r="E14">
        <v>1</v>
      </c>
      <c r="F14">
        <v>1</v>
      </c>
      <c r="G14">
        <v>1</v>
      </c>
      <c r="H14">
        <v>3</v>
      </c>
      <c r="I14" t="s">
        <v>365</v>
      </c>
      <c r="J14" t="s">
        <v>366</v>
      </c>
      <c r="K14" t="s">
        <v>367</v>
      </c>
      <c r="L14">
        <v>1348</v>
      </c>
      <c r="N14">
        <v>1009</v>
      </c>
      <c r="O14" t="s">
        <v>58</v>
      </c>
      <c r="P14" t="s">
        <v>58</v>
      </c>
      <c r="Q14">
        <v>1000</v>
      </c>
      <c r="W14">
        <v>0</v>
      </c>
      <c r="X14">
        <v>-1195786592</v>
      </c>
      <c r="Y14">
        <f t="shared" si="0"/>
        <v>1E-4</v>
      </c>
      <c r="AA14">
        <v>142298.56</v>
      </c>
      <c r="AB14">
        <v>0</v>
      </c>
      <c r="AC14">
        <v>0</v>
      </c>
      <c r="AD14">
        <v>0</v>
      </c>
      <c r="AE14">
        <v>110308.96</v>
      </c>
      <c r="AF14">
        <v>0</v>
      </c>
      <c r="AG14">
        <v>0</v>
      </c>
      <c r="AH14">
        <v>0</v>
      </c>
      <c r="AI14">
        <v>1.29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1E-4</v>
      </c>
      <c r="AU14" t="s">
        <v>3</v>
      </c>
      <c r="AV14">
        <v>0</v>
      </c>
      <c r="AW14">
        <v>2</v>
      </c>
      <c r="AX14">
        <v>57801474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11.030896000000002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11.030896000000002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1</v>
      </c>
      <c r="CV14">
        <v>0</v>
      </c>
      <c r="CW14">
        <v>0</v>
      </c>
      <c r="CX14">
        <f>ROUND(Y14*Source!I30,7)</f>
        <v>2.0000000000000001E-4</v>
      </c>
      <c r="CY14">
        <f t="shared" si="7"/>
        <v>142298.56</v>
      </c>
      <c r="CZ14">
        <f t="shared" si="8"/>
        <v>110308.96</v>
      </c>
      <c r="DA14">
        <f t="shared" si="9"/>
        <v>1.29</v>
      </c>
      <c r="DB14">
        <f t="shared" si="1"/>
        <v>11.03</v>
      </c>
      <c r="DC14">
        <f t="shared" si="2"/>
        <v>0</v>
      </c>
      <c r="DD14" t="s">
        <v>3</v>
      </c>
      <c r="DE14" t="s">
        <v>3</v>
      </c>
      <c r="DF14">
        <f>ROUND(ROUND(AE14*AI14,2)*CX14,2)</f>
        <v>28.46</v>
      </c>
      <c r="DG14">
        <f t="shared" si="6"/>
        <v>0</v>
      </c>
      <c r="DH14">
        <f t="shared" si="4"/>
        <v>0</v>
      </c>
      <c r="DI14">
        <f t="shared" si="5"/>
        <v>0</v>
      </c>
      <c r="DJ14">
        <f t="shared" si="10"/>
        <v>28.46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ROW(Source!A30)</f>
        <v>30</v>
      </c>
      <c r="B15">
        <v>57800807</v>
      </c>
      <c r="C15">
        <v>57800952</v>
      </c>
      <c r="D15">
        <v>56502268</v>
      </c>
      <c r="E15">
        <v>1</v>
      </c>
      <c r="F15">
        <v>1</v>
      </c>
      <c r="G15">
        <v>1</v>
      </c>
      <c r="H15">
        <v>3</v>
      </c>
      <c r="I15" t="s">
        <v>368</v>
      </c>
      <c r="J15" t="s">
        <v>369</v>
      </c>
      <c r="K15" t="s">
        <v>370</v>
      </c>
      <c r="L15">
        <v>1346</v>
      </c>
      <c r="N15">
        <v>1009</v>
      </c>
      <c r="O15" t="s">
        <v>353</v>
      </c>
      <c r="P15" t="s">
        <v>353</v>
      </c>
      <c r="Q15">
        <v>1</v>
      </c>
      <c r="W15">
        <v>0</v>
      </c>
      <c r="X15">
        <v>-2101725312</v>
      </c>
      <c r="Y15">
        <f t="shared" si="0"/>
        <v>2E-3</v>
      </c>
      <c r="AA15">
        <v>1448.29</v>
      </c>
      <c r="AB15">
        <v>0</v>
      </c>
      <c r="AC15">
        <v>0</v>
      </c>
      <c r="AD15">
        <v>0</v>
      </c>
      <c r="AE15">
        <v>899.56</v>
      </c>
      <c r="AF15">
        <v>0</v>
      </c>
      <c r="AG15">
        <v>0</v>
      </c>
      <c r="AH15">
        <v>0</v>
      </c>
      <c r="AI15">
        <v>1.61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2E-3</v>
      </c>
      <c r="AU15" t="s">
        <v>3</v>
      </c>
      <c r="AV15">
        <v>0</v>
      </c>
      <c r="AW15">
        <v>2</v>
      </c>
      <c r="AX15">
        <v>57801475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1.7991199999999998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1.7991199999999998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1</v>
      </c>
      <c r="CV15">
        <v>0</v>
      </c>
      <c r="CW15">
        <v>0</v>
      </c>
      <c r="CX15">
        <f>ROUND(Y15*Source!I30,7)</f>
        <v>4.0000000000000001E-3</v>
      </c>
      <c r="CY15">
        <f t="shared" si="7"/>
        <v>1448.29</v>
      </c>
      <c r="CZ15">
        <f t="shared" si="8"/>
        <v>899.56</v>
      </c>
      <c r="DA15">
        <f t="shared" si="9"/>
        <v>1.61</v>
      </c>
      <c r="DB15">
        <f t="shared" si="1"/>
        <v>1.8</v>
      </c>
      <c r="DC15">
        <f t="shared" si="2"/>
        <v>0</v>
      </c>
      <c r="DD15" t="s">
        <v>3</v>
      </c>
      <c r="DE15" t="s">
        <v>3</v>
      </c>
      <c r="DF15">
        <f>ROUND(ROUND(AE15*AI15,2)*CX15,2)</f>
        <v>5.79</v>
      </c>
      <c r="DG15">
        <f t="shared" si="6"/>
        <v>0</v>
      </c>
      <c r="DH15">
        <f t="shared" si="4"/>
        <v>0</v>
      </c>
      <c r="DI15">
        <f t="shared" si="5"/>
        <v>0</v>
      </c>
      <c r="DJ15">
        <f t="shared" si="10"/>
        <v>5.79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ROW(Source!A30)</f>
        <v>30</v>
      </c>
      <c r="B16">
        <v>57800807</v>
      </c>
      <c r="C16">
        <v>57800952</v>
      </c>
      <c r="D16">
        <v>56510156</v>
      </c>
      <c r="E16">
        <v>1</v>
      </c>
      <c r="F16">
        <v>1</v>
      </c>
      <c r="G16">
        <v>1</v>
      </c>
      <c r="H16">
        <v>3</v>
      </c>
      <c r="I16" t="s">
        <v>371</v>
      </c>
      <c r="J16" t="s">
        <v>372</v>
      </c>
      <c r="K16" t="s">
        <v>373</v>
      </c>
      <c r="L16">
        <v>1346</v>
      </c>
      <c r="N16">
        <v>1009</v>
      </c>
      <c r="O16" t="s">
        <v>353</v>
      </c>
      <c r="P16" t="s">
        <v>353</v>
      </c>
      <c r="Q16">
        <v>1</v>
      </c>
      <c r="W16">
        <v>0</v>
      </c>
      <c r="X16">
        <v>1167829093</v>
      </c>
      <c r="Y16">
        <f t="shared" si="0"/>
        <v>0.01</v>
      </c>
      <c r="AA16">
        <v>497.71</v>
      </c>
      <c r="AB16">
        <v>0</v>
      </c>
      <c r="AC16">
        <v>0</v>
      </c>
      <c r="AD16">
        <v>0</v>
      </c>
      <c r="AE16">
        <v>303.48</v>
      </c>
      <c r="AF16">
        <v>0</v>
      </c>
      <c r="AG16">
        <v>0</v>
      </c>
      <c r="AH16">
        <v>0</v>
      </c>
      <c r="AI16">
        <v>1.64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0.01</v>
      </c>
      <c r="AU16" t="s">
        <v>3</v>
      </c>
      <c r="AV16">
        <v>0</v>
      </c>
      <c r="AW16">
        <v>2</v>
      </c>
      <c r="AX16">
        <v>57801476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3.0348000000000002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3.0348000000000002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1</v>
      </c>
      <c r="CV16">
        <v>0</v>
      </c>
      <c r="CW16">
        <v>0</v>
      </c>
      <c r="CX16">
        <f>ROUND(Y16*Source!I30,7)</f>
        <v>0.02</v>
      </c>
      <c r="CY16">
        <f t="shared" si="7"/>
        <v>497.71</v>
      </c>
      <c r="CZ16">
        <f t="shared" si="8"/>
        <v>303.48</v>
      </c>
      <c r="DA16">
        <f t="shared" si="9"/>
        <v>1.64</v>
      </c>
      <c r="DB16">
        <f t="shared" si="1"/>
        <v>3.03</v>
      </c>
      <c r="DC16">
        <f t="shared" si="2"/>
        <v>0</v>
      </c>
      <c r="DD16" t="s">
        <v>3</v>
      </c>
      <c r="DE16" t="s">
        <v>3</v>
      </c>
      <c r="DF16">
        <f>ROUND(ROUND(AE16*AI16,2)*CX16,2)</f>
        <v>9.9499999999999993</v>
      </c>
      <c r="DG16">
        <f t="shared" si="6"/>
        <v>0</v>
      </c>
      <c r="DH16">
        <f t="shared" si="4"/>
        <v>0</v>
      </c>
      <c r="DI16">
        <f t="shared" si="5"/>
        <v>0</v>
      </c>
      <c r="DJ16">
        <f t="shared" si="10"/>
        <v>9.9499999999999993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ROW(Source!A30)</f>
        <v>30</v>
      </c>
      <c r="B17">
        <v>57800807</v>
      </c>
      <c r="C17">
        <v>57800952</v>
      </c>
      <c r="D17">
        <v>56532998</v>
      </c>
      <c r="E17">
        <v>1</v>
      </c>
      <c r="F17">
        <v>1</v>
      </c>
      <c r="G17">
        <v>1</v>
      </c>
      <c r="H17">
        <v>3</v>
      </c>
      <c r="I17" t="s">
        <v>374</v>
      </c>
      <c r="J17" t="s">
        <v>375</v>
      </c>
      <c r="K17" t="s">
        <v>376</v>
      </c>
      <c r="L17">
        <v>1346</v>
      </c>
      <c r="N17">
        <v>1009</v>
      </c>
      <c r="O17" t="s">
        <v>353</v>
      </c>
      <c r="P17" t="s">
        <v>353</v>
      </c>
      <c r="Q17">
        <v>1</v>
      </c>
      <c r="W17">
        <v>0</v>
      </c>
      <c r="X17">
        <v>926405332</v>
      </c>
      <c r="Y17">
        <f t="shared" si="0"/>
        <v>1.42E-3</v>
      </c>
      <c r="AA17">
        <v>254.56</v>
      </c>
      <c r="AB17">
        <v>0</v>
      </c>
      <c r="AC17">
        <v>0</v>
      </c>
      <c r="AD17">
        <v>0</v>
      </c>
      <c r="AE17">
        <v>189.97</v>
      </c>
      <c r="AF17">
        <v>0</v>
      </c>
      <c r="AG17">
        <v>0</v>
      </c>
      <c r="AH17">
        <v>0</v>
      </c>
      <c r="AI17">
        <v>1.34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1.42E-3</v>
      </c>
      <c r="AU17" t="s">
        <v>3</v>
      </c>
      <c r="AV17">
        <v>0</v>
      </c>
      <c r="AW17">
        <v>2</v>
      </c>
      <c r="AX17">
        <v>57801477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0.26975739999999998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0.26975739999999998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1</v>
      </c>
      <c r="CV17">
        <v>0</v>
      </c>
      <c r="CW17">
        <v>0</v>
      </c>
      <c r="CX17">
        <f>ROUND(Y17*Source!I30,7)</f>
        <v>2.8400000000000001E-3</v>
      </c>
      <c r="CY17">
        <f t="shared" si="7"/>
        <v>254.56</v>
      </c>
      <c r="CZ17">
        <f t="shared" si="8"/>
        <v>189.97</v>
      </c>
      <c r="DA17">
        <f t="shared" si="9"/>
        <v>1.34</v>
      </c>
      <c r="DB17">
        <f t="shared" si="1"/>
        <v>0.27</v>
      </c>
      <c r="DC17">
        <f t="shared" si="2"/>
        <v>0</v>
      </c>
      <c r="DD17" t="s">
        <v>3</v>
      </c>
      <c r="DE17" t="s">
        <v>3</v>
      </c>
      <c r="DF17">
        <f>ROUND(ROUND(AE17*AI17,2)*CX17,2)</f>
        <v>0.72</v>
      </c>
      <c r="DG17">
        <f t="shared" si="6"/>
        <v>0</v>
      </c>
      <c r="DH17">
        <f t="shared" si="4"/>
        <v>0</v>
      </c>
      <c r="DI17">
        <f t="shared" si="5"/>
        <v>0</v>
      </c>
      <c r="DJ17">
        <f t="shared" si="10"/>
        <v>0.72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ROW(Source!A30)</f>
        <v>30</v>
      </c>
      <c r="B18">
        <v>57800807</v>
      </c>
      <c r="C18">
        <v>57800952</v>
      </c>
      <c r="D18">
        <v>0</v>
      </c>
      <c r="E18">
        <v>1</v>
      </c>
      <c r="F18">
        <v>1</v>
      </c>
      <c r="G18">
        <v>1</v>
      </c>
      <c r="H18">
        <v>3</v>
      </c>
      <c r="I18" t="s">
        <v>29</v>
      </c>
      <c r="J18" t="s">
        <v>3</v>
      </c>
      <c r="K18" t="s">
        <v>30</v>
      </c>
      <c r="L18">
        <v>3277935</v>
      </c>
      <c r="N18">
        <v>1013</v>
      </c>
      <c r="O18" t="s">
        <v>31</v>
      </c>
      <c r="P18" t="s">
        <v>31</v>
      </c>
      <c r="Q18">
        <v>1</v>
      </c>
      <c r="W18">
        <v>0</v>
      </c>
      <c r="X18">
        <v>274903907</v>
      </c>
      <c r="Y18">
        <f t="shared" si="0"/>
        <v>2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2</v>
      </c>
      <c r="AU18" t="s">
        <v>3</v>
      </c>
      <c r="AV18">
        <v>0</v>
      </c>
      <c r="AW18">
        <v>2</v>
      </c>
      <c r="AX18">
        <v>57801478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ROUND(Y18*Source!I30,7)</f>
        <v>4</v>
      </c>
      <c r="CY18">
        <f t="shared" si="7"/>
        <v>0</v>
      </c>
      <c r="CZ18">
        <f t="shared" si="8"/>
        <v>0</v>
      </c>
      <c r="DA18">
        <f t="shared" si="9"/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 t="shared" ref="DF18:DF23" si="11">ROUND(ROUND(AE18,2)*CX18,2)</f>
        <v>0</v>
      </c>
      <c r="DG18">
        <f t="shared" si="6"/>
        <v>0</v>
      </c>
      <c r="DH18">
        <f t="shared" si="4"/>
        <v>0</v>
      </c>
      <c r="DI18">
        <f t="shared" si="5"/>
        <v>0</v>
      </c>
      <c r="DJ18">
        <f t="shared" si="10"/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ROW(Source!A32)</f>
        <v>32</v>
      </c>
      <c r="B19">
        <v>57800807</v>
      </c>
      <c r="C19">
        <v>57800968</v>
      </c>
      <c r="D19">
        <v>56419773</v>
      </c>
      <c r="E19">
        <v>116</v>
      </c>
      <c r="F19">
        <v>1</v>
      </c>
      <c r="G19">
        <v>1</v>
      </c>
      <c r="H19">
        <v>1</v>
      </c>
      <c r="I19" t="s">
        <v>377</v>
      </c>
      <c r="J19" t="s">
        <v>3</v>
      </c>
      <c r="K19" t="s">
        <v>378</v>
      </c>
      <c r="L19">
        <v>1191</v>
      </c>
      <c r="N19">
        <v>1013</v>
      </c>
      <c r="O19" t="s">
        <v>329</v>
      </c>
      <c r="P19" t="s">
        <v>329</v>
      </c>
      <c r="Q19">
        <v>1</v>
      </c>
      <c r="W19">
        <v>0</v>
      </c>
      <c r="X19">
        <v>1426738182</v>
      </c>
      <c r="Y19">
        <f t="shared" si="0"/>
        <v>1.03</v>
      </c>
      <c r="AA19">
        <v>0</v>
      </c>
      <c r="AB19">
        <v>0</v>
      </c>
      <c r="AC19">
        <v>0</v>
      </c>
      <c r="AD19">
        <v>720.98</v>
      </c>
      <c r="AE19">
        <v>0</v>
      </c>
      <c r="AF19">
        <v>0</v>
      </c>
      <c r="AG19">
        <v>0</v>
      </c>
      <c r="AH19">
        <v>720.98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1.03</v>
      </c>
      <c r="AU19" t="s">
        <v>3</v>
      </c>
      <c r="AV19">
        <v>1</v>
      </c>
      <c r="AW19">
        <v>2</v>
      </c>
      <c r="AX19">
        <v>57801479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742.60940000000005</v>
      </c>
      <c r="BN19">
        <v>1.03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742.60940000000005</v>
      </c>
      <c r="BU19">
        <v>1.03</v>
      </c>
      <c r="BV19">
        <v>0</v>
      </c>
      <c r="BW19">
        <v>1</v>
      </c>
      <c r="CU19">
        <f>ROUND(AT19*Source!I32*AH19*AL19,2)</f>
        <v>11881.75</v>
      </c>
      <c r="CV19">
        <f>ROUND(Y19*Source!I32,7)</f>
        <v>16.48</v>
      </c>
      <c r="CW19">
        <v>0</v>
      </c>
      <c r="CX19">
        <f>ROUND(Y19*Source!I32,7)</f>
        <v>16.48</v>
      </c>
      <c r="CY19">
        <f>AD19</f>
        <v>720.98</v>
      </c>
      <c r="CZ19">
        <f>AH19</f>
        <v>720.98</v>
      </c>
      <c r="DA19">
        <f>AL19</f>
        <v>1</v>
      </c>
      <c r="DB19">
        <f t="shared" si="1"/>
        <v>742.61</v>
      </c>
      <c r="DC19">
        <f t="shared" si="2"/>
        <v>0</v>
      </c>
      <c r="DD19" t="s">
        <v>3</v>
      </c>
      <c r="DE19" t="s">
        <v>3</v>
      </c>
      <c r="DF19">
        <f t="shared" si="11"/>
        <v>0</v>
      </c>
      <c r="DG19">
        <f t="shared" si="6"/>
        <v>0</v>
      </c>
      <c r="DH19">
        <f t="shared" si="4"/>
        <v>0</v>
      </c>
      <c r="DI19">
        <f t="shared" si="5"/>
        <v>11881.75</v>
      </c>
      <c r="DJ19">
        <f>DI19</f>
        <v>11881.75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ROW(Source!A32)</f>
        <v>32</v>
      </c>
      <c r="B20">
        <v>57800807</v>
      </c>
      <c r="C20">
        <v>57800968</v>
      </c>
      <c r="D20">
        <v>56419966</v>
      </c>
      <c r="E20">
        <v>116</v>
      </c>
      <c r="F20">
        <v>1</v>
      </c>
      <c r="G20">
        <v>1</v>
      </c>
      <c r="H20">
        <v>1</v>
      </c>
      <c r="I20" t="s">
        <v>330</v>
      </c>
      <c r="J20" t="s">
        <v>3</v>
      </c>
      <c r="K20" t="s">
        <v>331</v>
      </c>
      <c r="L20">
        <v>1191</v>
      </c>
      <c r="N20">
        <v>1013</v>
      </c>
      <c r="O20" t="s">
        <v>329</v>
      </c>
      <c r="P20" t="s">
        <v>329</v>
      </c>
      <c r="Q20">
        <v>1</v>
      </c>
      <c r="W20">
        <v>0</v>
      </c>
      <c r="X20">
        <v>-1417349443</v>
      </c>
      <c r="Y20">
        <f t="shared" si="0"/>
        <v>0.01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0.01</v>
      </c>
      <c r="AU20" t="s">
        <v>3</v>
      </c>
      <c r="AV20">
        <v>2</v>
      </c>
      <c r="AW20">
        <v>2</v>
      </c>
      <c r="AX20">
        <v>57801480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ROUND(Y20*Source!I32,7)</f>
        <v>0.16</v>
      </c>
      <c r="CY20">
        <f>AD20</f>
        <v>0</v>
      </c>
      <c r="CZ20">
        <f>AH20</f>
        <v>0</v>
      </c>
      <c r="DA20">
        <f>AL20</f>
        <v>1</v>
      </c>
      <c r="DB20">
        <f t="shared" si="1"/>
        <v>0</v>
      </c>
      <c r="DC20">
        <f t="shared" si="2"/>
        <v>0</v>
      </c>
      <c r="DD20" t="s">
        <v>3</v>
      </c>
      <c r="DE20" t="s">
        <v>3</v>
      </c>
      <c r="DF20">
        <f t="shared" si="11"/>
        <v>0</v>
      </c>
      <c r="DG20">
        <f t="shared" si="6"/>
        <v>0</v>
      </c>
      <c r="DH20">
        <f t="shared" si="4"/>
        <v>0</v>
      </c>
      <c r="DI20">
        <f t="shared" si="5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ROW(Source!A32)</f>
        <v>32</v>
      </c>
      <c r="B21">
        <v>57800807</v>
      </c>
      <c r="C21">
        <v>57800968</v>
      </c>
      <c r="D21">
        <v>56541848</v>
      </c>
      <c r="E21">
        <v>1</v>
      </c>
      <c r="F21">
        <v>1</v>
      </c>
      <c r="G21">
        <v>1</v>
      </c>
      <c r="H21">
        <v>2</v>
      </c>
      <c r="I21" t="s">
        <v>340</v>
      </c>
      <c r="J21" t="s">
        <v>341</v>
      </c>
      <c r="K21" t="s">
        <v>342</v>
      </c>
      <c r="L21">
        <v>1368</v>
      </c>
      <c r="N21">
        <v>1011</v>
      </c>
      <c r="O21" t="s">
        <v>335</v>
      </c>
      <c r="P21" t="s">
        <v>335</v>
      </c>
      <c r="Q21">
        <v>1</v>
      </c>
      <c r="W21">
        <v>0</v>
      </c>
      <c r="X21">
        <v>-950105757</v>
      </c>
      <c r="Y21">
        <f t="shared" si="0"/>
        <v>0.01</v>
      </c>
      <c r="AA21">
        <v>0</v>
      </c>
      <c r="AB21">
        <v>640.84</v>
      </c>
      <c r="AC21">
        <v>801.75</v>
      </c>
      <c r="AD21">
        <v>0</v>
      </c>
      <c r="AE21">
        <v>0</v>
      </c>
      <c r="AF21">
        <v>640.84</v>
      </c>
      <c r="AG21">
        <v>801.75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0.01</v>
      </c>
      <c r="AU21" t="s">
        <v>3</v>
      </c>
      <c r="AV21">
        <v>1</v>
      </c>
      <c r="AW21">
        <v>2</v>
      </c>
      <c r="AX21">
        <v>57801481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6.4084000000000003</v>
      </c>
      <c r="BL21">
        <v>8.0175000000000001</v>
      </c>
      <c r="BM21">
        <v>0</v>
      </c>
      <c r="BN21">
        <v>0</v>
      </c>
      <c r="BO21">
        <v>0.01</v>
      </c>
      <c r="BP21">
        <v>1</v>
      </c>
      <c r="BQ21">
        <v>0</v>
      </c>
      <c r="BR21">
        <v>6.4084000000000003</v>
      </c>
      <c r="BS21">
        <v>8.0175000000000001</v>
      </c>
      <c r="BT21">
        <v>0</v>
      </c>
      <c r="BU21">
        <v>0</v>
      </c>
      <c r="BV21">
        <v>0.01</v>
      </c>
      <c r="BW21">
        <v>1</v>
      </c>
      <c r="CV21">
        <v>0</v>
      </c>
      <c r="CW21">
        <f>ROUND(Y21*Source!I32*DO21,7)</f>
        <v>0.16</v>
      </c>
      <c r="CX21">
        <f>ROUND(Y21*Source!I32,7)</f>
        <v>0.16</v>
      </c>
      <c r="CY21">
        <f>AB21</f>
        <v>640.84</v>
      </c>
      <c r="CZ21">
        <f>AF21</f>
        <v>640.84</v>
      </c>
      <c r="DA21">
        <f>AJ21</f>
        <v>1</v>
      </c>
      <c r="DB21">
        <f t="shared" si="1"/>
        <v>6.41</v>
      </c>
      <c r="DC21">
        <f t="shared" si="2"/>
        <v>8.02</v>
      </c>
      <c r="DD21" t="s">
        <v>3</v>
      </c>
      <c r="DE21" t="s">
        <v>3</v>
      </c>
      <c r="DF21">
        <f t="shared" si="11"/>
        <v>0</v>
      </c>
      <c r="DG21">
        <f t="shared" si="6"/>
        <v>102.53</v>
      </c>
      <c r="DH21">
        <f t="shared" si="4"/>
        <v>128.28</v>
      </c>
      <c r="DI21">
        <f t="shared" si="5"/>
        <v>0</v>
      </c>
      <c r="DJ21">
        <f>DG21+DH21</f>
        <v>230.81</v>
      </c>
      <c r="DK21">
        <v>1</v>
      </c>
      <c r="DL21" t="s">
        <v>343</v>
      </c>
      <c r="DM21">
        <v>4</v>
      </c>
      <c r="DN21" t="s">
        <v>329</v>
      </c>
      <c r="DO21">
        <v>1</v>
      </c>
    </row>
    <row r="22" spans="1:119" x14ac:dyDescent="0.25">
      <c r="A22">
        <f>ROW(Source!A32)</f>
        <v>32</v>
      </c>
      <c r="B22">
        <v>57800807</v>
      </c>
      <c r="C22">
        <v>57800968</v>
      </c>
      <c r="D22">
        <v>56425758</v>
      </c>
      <c r="E22">
        <v>116</v>
      </c>
      <c r="F22">
        <v>1</v>
      </c>
      <c r="G22">
        <v>1</v>
      </c>
      <c r="H22">
        <v>3</v>
      </c>
      <c r="I22" t="s">
        <v>29</v>
      </c>
      <c r="J22" t="s">
        <v>3</v>
      </c>
      <c r="K22" t="s">
        <v>30</v>
      </c>
      <c r="L22">
        <v>3277935</v>
      </c>
      <c r="N22">
        <v>1013</v>
      </c>
      <c r="O22" t="s">
        <v>31</v>
      </c>
      <c r="P22" t="s">
        <v>31</v>
      </c>
      <c r="Q22">
        <v>1</v>
      </c>
      <c r="W22">
        <v>0</v>
      </c>
      <c r="X22">
        <v>274903907</v>
      </c>
      <c r="Y22">
        <f t="shared" si="0"/>
        <v>2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2</v>
      </c>
      <c r="AU22" t="s">
        <v>3</v>
      </c>
      <c r="AV22">
        <v>0</v>
      </c>
      <c r="AW22">
        <v>2</v>
      </c>
      <c r="AX22">
        <v>57801482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ROUND(Y22*Source!I32,7)</f>
        <v>32</v>
      </c>
      <c r="CY22">
        <f>AA22</f>
        <v>0</v>
      </c>
      <c r="CZ22">
        <f>AE22</f>
        <v>0</v>
      </c>
      <c r="DA22">
        <f>AI22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11"/>
        <v>0</v>
      </c>
      <c r="DG22">
        <f t="shared" si="6"/>
        <v>0</v>
      </c>
      <c r="DH22">
        <f t="shared" si="4"/>
        <v>0</v>
      </c>
      <c r="DI22">
        <f t="shared" si="5"/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ROW(Source!A34)</f>
        <v>34</v>
      </c>
      <c r="B23">
        <v>57800807</v>
      </c>
      <c r="C23">
        <v>57800978</v>
      </c>
      <c r="D23">
        <v>56419753</v>
      </c>
      <c r="E23">
        <v>116</v>
      </c>
      <c r="F23">
        <v>1</v>
      </c>
      <c r="G23">
        <v>1</v>
      </c>
      <c r="H23">
        <v>1</v>
      </c>
      <c r="I23" t="s">
        <v>379</v>
      </c>
      <c r="J23" t="s">
        <v>3</v>
      </c>
      <c r="K23" t="s">
        <v>380</v>
      </c>
      <c r="L23">
        <v>1191</v>
      </c>
      <c r="N23">
        <v>1013</v>
      </c>
      <c r="O23" t="s">
        <v>329</v>
      </c>
      <c r="P23" t="s">
        <v>329</v>
      </c>
      <c r="Q23">
        <v>1</v>
      </c>
      <c r="W23">
        <v>0</v>
      </c>
      <c r="X23">
        <v>-1991603921</v>
      </c>
      <c r="Y23">
        <f t="shared" si="0"/>
        <v>1</v>
      </c>
      <c r="AA23">
        <v>0</v>
      </c>
      <c r="AB23">
        <v>0</v>
      </c>
      <c r="AC23">
        <v>0</v>
      </c>
      <c r="AD23">
        <v>682.08</v>
      </c>
      <c r="AE23">
        <v>0</v>
      </c>
      <c r="AF23">
        <v>0</v>
      </c>
      <c r="AG23">
        <v>0</v>
      </c>
      <c r="AH23">
        <v>682.08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1</v>
      </c>
      <c r="AU23" t="s">
        <v>3</v>
      </c>
      <c r="AV23">
        <v>1</v>
      </c>
      <c r="AW23">
        <v>2</v>
      </c>
      <c r="AX23">
        <v>57801483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682.08</v>
      </c>
      <c r="BN23">
        <v>1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682.08</v>
      </c>
      <c r="BU23">
        <v>1</v>
      </c>
      <c r="BV23">
        <v>0</v>
      </c>
      <c r="BW23">
        <v>1</v>
      </c>
      <c r="CU23">
        <f>ROUND(AT23*Source!I34*AH23*AL23,2)</f>
        <v>682.08</v>
      </c>
      <c r="CV23">
        <f>ROUND(Y23*Source!I34,7)</f>
        <v>1</v>
      </c>
      <c r="CW23">
        <v>0</v>
      </c>
      <c r="CX23">
        <f>ROUND(Y23*Source!I34,7)</f>
        <v>1</v>
      </c>
      <c r="CY23">
        <f>AD23</f>
        <v>682.08</v>
      </c>
      <c r="CZ23">
        <f>AH23</f>
        <v>682.08</v>
      </c>
      <c r="DA23">
        <f>AL23</f>
        <v>1</v>
      </c>
      <c r="DB23">
        <f t="shared" si="1"/>
        <v>682.08</v>
      </c>
      <c r="DC23">
        <f t="shared" si="2"/>
        <v>0</v>
      </c>
      <c r="DD23" t="s">
        <v>3</v>
      </c>
      <c r="DE23" t="s">
        <v>3</v>
      </c>
      <c r="DF23">
        <f t="shared" si="11"/>
        <v>0</v>
      </c>
      <c r="DG23">
        <f t="shared" si="6"/>
        <v>0</v>
      </c>
      <c r="DH23">
        <f t="shared" si="4"/>
        <v>0</v>
      </c>
      <c r="DI23">
        <f t="shared" si="5"/>
        <v>682.08</v>
      </c>
      <c r="DJ23">
        <f>DI23</f>
        <v>682.08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ROW(Source!A34)</f>
        <v>34</v>
      </c>
      <c r="B24">
        <v>57800807</v>
      </c>
      <c r="C24">
        <v>57800978</v>
      </c>
      <c r="D24">
        <v>56491901</v>
      </c>
      <c r="E24">
        <v>1</v>
      </c>
      <c r="F24">
        <v>1</v>
      </c>
      <c r="G24">
        <v>1</v>
      </c>
      <c r="H24">
        <v>3</v>
      </c>
      <c r="I24" t="s">
        <v>381</v>
      </c>
      <c r="J24" t="s">
        <v>382</v>
      </c>
      <c r="K24" t="s">
        <v>383</v>
      </c>
      <c r="L24">
        <v>1301</v>
      </c>
      <c r="N24">
        <v>1003</v>
      </c>
      <c r="O24" t="s">
        <v>171</v>
      </c>
      <c r="P24" t="s">
        <v>171</v>
      </c>
      <c r="Q24">
        <v>1</v>
      </c>
      <c r="W24">
        <v>0</v>
      </c>
      <c r="X24">
        <v>1850903001</v>
      </c>
      <c r="Y24">
        <f t="shared" si="0"/>
        <v>4.21</v>
      </c>
      <c r="AA24">
        <v>3.47</v>
      </c>
      <c r="AB24">
        <v>0</v>
      </c>
      <c r="AC24">
        <v>0</v>
      </c>
      <c r="AD24">
        <v>0</v>
      </c>
      <c r="AE24">
        <v>2.27</v>
      </c>
      <c r="AF24">
        <v>0</v>
      </c>
      <c r="AG24">
        <v>0</v>
      </c>
      <c r="AH24">
        <v>0</v>
      </c>
      <c r="AI24">
        <v>1.53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4.21</v>
      </c>
      <c r="AU24" t="s">
        <v>3</v>
      </c>
      <c r="AV24">
        <v>0</v>
      </c>
      <c r="AW24">
        <v>2</v>
      </c>
      <c r="AX24">
        <v>57801484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9.5566999999999993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9.5566999999999993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1</v>
      </c>
      <c r="CV24">
        <v>0</v>
      </c>
      <c r="CW24">
        <v>0</v>
      </c>
      <c r="CX24">
        <f>ROUND(Y24*Source!I34,7)</f>
        <v>4.21</v>
      </c>
      <c r="CY24">
        <f>AA24</f>
        <v>3.47</v>
      </c>
      <c r="CZ24">
        <f>AE24</f>
        <v>2.27</v>
      </c>
      <c r="DA24">
        <f>AI24</f>
        <v>1.53</v>
      </c>
      <c r="DB24">
        <f t="shared" si="1"/>
        <v>9.56</v>
      </c>
      <c r="DC24">
        <f t="shared" si="2"/>
        <v>0</v>
      </c>
      <c r="DD24" t="s">
        <v>3</v>
      </c>
      <c r="DE24" t="s">
        <v>3</v>
      </c>
      <c r="DF24">
        <f>ROUND(ROUND(AE24*AI24,2)*CX24,2)</f>
        <v>14.61</v>
      </c>
      <c r="DG24">
        <f t="shared" si="6"/>
        <v>0</v>
      </c>
      <c r="DH24">
        <f t="shared" si="4"/>
        <v>0</v>
      </c>
      <c r="DI24">
        <f t="shared" si="5"/>
        <v>0</v>
      </c>
      <c r="DJ24">
        <f>DF24</f>
        <v>14.61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ROW(Source!A34)</f>
        <v>34</v>
      </c>
      <c r="B25">
        <v>57800807</v>
      </c>
      <c r="C25">
        <v>57800978</v>
      </c>
      <c r="D25">
        <v>56494302</v>
      </c>
      <c r="E25">
        <v>1</v>
      </c>
      <c r="F25">
        <v>1</v>
      </c>
      <c r="G25">
        <v>1</v>
      </c>
      <c r="H25">
        <v>3</v>
      </c>
      <c r="I25" t="s">
        <v>384</v>
      </c>
      <c r="J25" t="s">
        <v>385</v>
      </c>
      <c r="K25" t="s">
        <v>386</v>
      </c>
      <c r="L25">
        <v>1346</v>
      </c>
      <c r="N25">
        <v>1009</v>
      </c>
      <c r="O25" t="s">
        <v>353</v>
      </c>
      <c r="P25" t="s">
        <v>353</v>
      </c>
      <c r="Q25">
        <v>1</v>
      </c>
      <c r="W25">
        <v>0</v>
      </c>
      <c r="X25">
        <v>-862807153</v>
      </c>
      <c r="Y25">
        <f t="shared" si="0"/>
        <v>0.04</v>
      </c>
      <c r="AA25">
        <v>575.55999999999995</v>
      </c>
      <c r="AB25">
        <v>0</v>
      </c>
      <c r="AC25">
        <v>0</v>
      </c>
      <c r="AD25">
        <v>0</v>
      </c>
      <c r="AE25">
        <v>373.74</v>
      </c>
      <c r="AF25">
        <v>0</v>
      </c>
      <c r="AG25">
        <v>0</v>
      </c>
      <c r="AH25">
        <v>0</v>
      </c>
      <c r="AI25">
        <v>1.54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0.04</v>
      </c>
      <c r="AU25" t="s">
        <v>3</v>
      </c>
      <c r="AV25">
        <v>0</v>
      </c>
      <c r="AW25">
        <v>2</v>
      </c>
      <c r="AX25">
        <v>57801485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14.9496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14.9496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1</v>
      </c>
      <c r="CV25">
        <v>0</v>
      </c>
      <c r="CW25">
        <v>0</v>
      </c>
      <c r="CX25">
        <f>ROUND(Y25*Source!I34,7)</f>
        <v>0.04</v>
      </c>
      <c r="CY25">
        <f>AA25</f>
        <v>575.55999999999995</v>
      </c>
      <c r="CZ25">
        <f>AE25</f>
        <v>373.74</v>
      </c>
      <c r="DA25">
        <f>AI25</f>
        <v>1.54</v>
      </c>
      <c r="DB25">
        <f t="shared" si="1"/>
        <v>14.95</v>
      </c>
      <c r="DC25">
        <f t="shared" si="2"/>
        <v>0</v>
      </c>
      <c r="DD25" t="s">
        <v>3</v>
      </c>
      <c r="DE25" t="s">
        <v>3</v>
      </c>
      <c r="DF25">
        <f>ROUND(ROUND(AE25*AI25,2)*CX25,2)</f>
        <v>23.02</v>
      </c>
      <c r="DG25">
        <f t="shared" si="6"/>
        <v>0</v>
      </c>
      <c r="DH25">
        <f t="shared" si="4"/>
        <v>0</v>
      </c>
      <c r="DI25">
        <f t="shared" si="5"/>
        <v>0</v>
      </c>
      <c r="DJ25">
        <f>DF25</f>
        <v>23.02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ROW(Source!A34)</f>
        <v>34</v>
      </c>
      <c r="B26">
        <v>57800807</v>
      </c>
      <c r="C26">
        <v>57800978</v>
      </c>
      <c r="D26">
        <v>56502268</v>
      </c>
      <c r="E26">
        <v>1</v>
      </c>
      <c r="F26">
        <v>1</v>
      </c>
      <c r="G26">
        <v>1</v>
      </c>
      <c r="H26">
        <v>3</v>
      </c>
      <c r="I26" t="s">
        <v>368</v>
      </c>
      <c r="J26" t="s">
        <v>369</v>
      </c>
      <c r="K26" t="s">
        <v>370</v>
      </c>
      <c r="L26">
        <v>1346</v>
      </c>
      <c r="N26">
        <v>1009</v>
      </c>
      <c r="O26" t="s">
        <v>353</v>
      </c>
      <c r="P26" t="s">
        <v>353</v>
      </c>
      <c r="Q26">
        <v>1</v>
      </c>
      <c r="W26">
        <v>0</v>
      </c>
      <c r="X26">
        <v>-2101725312</v>
      </c>
      <c r="Y26">
        <f t="shared" si="0"/>
        <v>0.05</v>
      </c>
      <c r="AA26">
        <v>1448.29</v>
      </c>
      <c r="AB26">
        <v>0</v>
      </c>
      <c r="AC26">
        <v>0</v>
      </c>
      <c r="AD26">
        <v>0</v>
      </c>
      <c r="AE26">
        <v>899.56</v>
      </c>
      <c r="AF26">
        <v>0</v>
      </c>
      <c r="AG26">
        <v>0</v>
      </c>
      <c r="AH26">
        <v>0</v>
      </c>
      <c r="AI26">
        <v>1.61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0.05</v>
      </c>
      <c r="AU26" t="s">
        <v>3</v>
      </c>
      <c r="AV26">
        <v>0</v>
      </c>
      <c r="AW26">
        <v>2</v>
      </c>
      <c r="AX26">
        <v>57801486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44.978000000000002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44.978000000000002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v>0</v>
      </c>
      <c r="CX26">
        <f>ROUND(Y26*Source!I34,7)</f>
        <v>0.05</v>
      </c>
      <c r="CY26">
        <f>AA26</f>
        <v>1448.29</v>
      </c>
      <c r="CZ26">
        <f>AE26</f>
        <v>899.56</v>
      </c>
      <c r="DA26">
        <f>AI26</f>
        <v>1.61</v>
      </c>
      <c r="DB26">
        <f t="shared" si="1"/>
        <v>44.98</v>
      </c>
      <c r="DC26">
        <f t="shared" si="2"/>
        <v>0</v>
      </c>
      <c r="DD26" t="s">
        <v>3</v>
      </c>
      <c r="DE26" t="s">
        <v>3</v>
      </c>
      <c r="DF26">
        <f>ROUND(ROUND(AE26*AI26,2)*CX26,2)</f>
        <v>72.41</v>
      </c>
      <c r="DG26">
        <f t="shared" si="6"/>
        <v>0</v>
      </c>
      <c r="DH26">
        <f t="shared" si="4"/>
        <v>0</v>
      </c>
      <c r="DI26">
        <f t="shared" si="5"/>
        <v>0</v>
      </c>
      <c r="DJ26">
        <f>DF26</f>
        <v>72.41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ROW(Source!A34)</f>
        <v>34</v>
      </c>
      <c r="B27">
        <v>57800807</v>
      </c>
      <c r="C27">
        <v>57800978</v>
      </c>
      <c r="D27">
        <v>56425758</v>
      </c>
      <c r="E27">
        <v>116</v>
      </c>
      <c r="F27">
        <v>1</v>
      </c>
      <c r="G27">
        <v>1</v>
      </c>
      <c r="H27">
        <v>3</v>
      </c>
      <c r="I27" t="s">
        <v>29</v>
      </c>
      <c r="J27" t="s">
        <v>3</v>
      </c>
      <c r="K27" t="s">
        <v>30</v>
      </c>
      <c r="L27">
        <v>3277935</v>
      </c>
      <c r="N27">
        <v>1013</v>
      </c>
      <c r="O27" t="s">
        <v>31</v>
      </c>
      <c r="P27" t="s">
        <v>31</v>
      </c>
      <c r="Q27">
        <v>1</v>
      </c>
      <c r="W27">
        <v>0</v>
      </c>
      <c r="X27">
        <v>274903907</v>
      </c>
      <c r="Y27">
        <f t="shared" si="0"/>
        <v>2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3</v>
      </c>
      <c r="AT27">
        <v>2</v>
      </c>
      <c r="AU27" t="s">
        <v>3</v>
      </c>
      <c r="AV27">
        <v>0</v>
      </c>
      <c r="AW27">
        <v>2</v>
      </c>
      <c r="AX27">
        <v>57801487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ROUND(Y27*Source!I34,7)</f>
        <v>2</v>
      </c>
      <c r="CY27">
        <f>AA27</f>
        <v>0</v>
      </c>
      <c r="CZ27">
        <f>AE27</f>
        <v>0</v>
      </c>
      <c r="DA27">
        <f>AI27</f>
        <v>1</v>
      </c>
      <c r="DB27">
        <f t="shared" si="1"/>
        <v>0</v>
      </c>
      <c r="DC27">
        <f t="shared" si="2"/>
        <v>0</v>
      </c>
      <c r="DD27" t="s">
        <v>3</v>
      </c>
      <c r="DE27" t="s">
        <v>3</v>
      </c>
      <c r="DF27">
        <f>ROUND(ROUND(AE27,2)*CX27,2)</f>
        <v>0</v>
      </c>
      <c r="DG27">
        <f t="shared" si="6"/>
        <v>0</v>
      </c>
      <c r="DH27">
        <f t="shared" si="4"/>
        <v>0</v>
      </c>
      <c r="DI27">
        <f t="shared" si="5"/>
        <v>0</v>
      </c>
      <c r="DJ27">
        <f>DF27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ROW(Source!A34)</f>
        <v>34</v>
      </c>
      <c r="B28">
        <v>57800807</v>
      </c>
      <c r="C28">
        <v>57800978</v>
      </c>
      <c r="D28">
        <v>56425761</v>
      </c>
      <c r="E28">
        <v>116</v>
      </c>
      <c r="F28">
        <v>1</v>
      </c>
      <c r="G28">
        <v>1</v>
      </c>
      <c r="H28">
        <v>3</v>
      </c>
      <c r="I28" t="s">
        <v>56</v>
      </c>
      <c r="J28" t="s">
        <v>3</v>
      </c>
      <c r="K28" t="s">
        <v>57</v>
      </c>
      <c r="L28">
        <v>1348</v>
      </c>
      <c r="N28">
        <v>1009</v>
      </c>
      <c r="O28" t="s">
        <v>58</v>
      </c>
      <c r="P28" t="s">
        <v>58</v>
      </c>
      <c r="Q28">
        <v>1000</v>
      </c>
      <c r="W28">
        <v>0</v>
      </c>
      <c r="X28">
        <v>1392189009</v>
      </c>
      <c r="Y28">
        <f t="shared" si="0"/>
        <v>5.0000000000000001E-4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0</v>
      </c>
      <c r="AP28">
        <v>1</v>
      </c>
      <c r="AQ28">
        <v>0</v>
      </c>
      <c r="AR28">
        <v>0</v>
      </c>
      <c r="AS28" t="s">
        <v>3</v>
      </c>
      <c r="AT28">
        <v>5.0000000000000001E-4</v>
      </c>
      <c r="AU28" t="s">
        <v>3</v>
      </c>
      <c r="AV28">
        <v>0</v>
      </c>
      <c r="AW28">
        <v>2</v>
      </c>
      <c r="AX28">
        <v>57801488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ROUND(Y28*Source!I34,7)</f>
        <v>5.0000000000000001E-4</v>
      </c>
      <c r="CY28">
        <f>AA28</f>
        <v>0</v>
      </c>
      <c r="CZ28">
        <f>AE28</f>
        <v>0</v>
      </c>
      <c r="DA28">
        <f>AI28</f>
        <v>1</v>
      </c>
      <c r="DB28">
        <f t="shared" si="1"/>
        <v>0</v>
      </c>
      <c r="DC28">
        <f t="shared" si="2"/>
        <v>0</v>
      </c>
      <c r="DD28" t="s">
        <v>3</v>
      </c>
      <c r="DE28" t="s">
        <v>3</v>
      </c>
      <c r="DF28">
        <f>ROUND(ROUND(AE28,2)*CX28,2)</f>
        <v>0</v>
      </c>
      <c r="DG28">
        <f t="shared" si="6"/>
        <v>0</v>
      </c>
      <c r="DH28">
        <f t="shared" si="4"/>
        <v>0</v>
      </c>
      <c r="DI28">
        <f t="shared" si="5"/>
        <v>0</v>
      </c>
      <c r="DJ28">
        <f>DF28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ROW(Source!A37)</f>
        <v>37</v>
      </c>
      <c r="B29">
        <v>57800807</v>
      </c>
      <c r="C29">
        <v>57800993</v>
      </c>
      <c r="D29">
        <v>56419783</v>
      </c>
      <c r="E29">
        <v>116</v>
      </c>
      <c r="F29">
        <v>1</v>
      </c>
      <c r="G29">
        <v>1</v>
      </c>
      <c r="H29">
        <v>1</v>
      </c>
      <c r="I29" t="s">
        <v>387</v>
      </c>
      <c r="J29" t="s">
        <v>3</v>
      </c>
      <c r="K29" t="s">
        <v>388</v>
      </c>
      <c r="L29">
        <v>1191</v>
      </c>
      <c r="N29">
        <v>1013</v>
      </c>
      <c r="O29" t="s">
        <v>329</v>
      </c>
      <c r="P29" t="s">
        <v>329</v>
      </c>
      <c r="Q29">
        <v>1</v>
      </c>
      <c r="W29">
        <v>0</v>
      </c>
      <c r="X29">
        <v>-1810713292</v>
      </c>
      <c r="Y29">
        <f t="shared" si="0"/>
        <v>15.2</v>
      </c>
      <c r="AA29">
        <v>0</v>
      </c>
      <c r="AB29">
        <v>0</v>
      </c>
      <c r="AC29">
        <v>0</v>
      </c>
      <c r="AD29">
        <v>765.85</v>
      </c>
      <c r="AE29">
        <v>0</v>
      </c>
      <c r="AF29">
        <v>0</v>
      </c>
      <c r="AG29">
        <v>0</v>
      </c>
      <c r="AH29">
        <v>765.85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15.2</v>
      </c>
      <c r="AU29" t="s">
        <v>3</v>
      </c>
      <c r="AV29">
        <v>1</v>
      </c>
      <c r="AW29">
        <v>1</v>
      </c>
      <c r="AX29">
        <v>-1</v>
      </c>
      <c r="AY29">
        <v>0</v>
      </c>
      <c r="AZ29">
        <v>0</v>
      </c>
      <c r="BA29" t="s">
        <v>3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11640.92</v>
      </c>
      <c r="BN29">
        <v>15.2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11640.92</v>
      </c>
      <c r="BU29">
        <v>15.2</v>
      </c>
      <c r="BV29">
        <v>0</v>
      </c>
      <c r="BW29">
        <v>1</v>
      </c>
      <c r="CU29">
        <f>ROUND(AT29*Source!I37*AH29*AL29,2)</f>
        <v>6518.92</v>
      </c>
      <c r="CV29">
        <f>ROUND(Y29*Source!I37,7)</f>
        <v>8.5120000000000005</v>
      </c>
      <c r="CW29">
        <v>0</v>
      </c>
      <c r="CX29">
        <f>ROUND(Y29*Source!I37,7)</f>
        <v>8.5120000000000005</v>
      </c>
      <c r="CY29">
        <f>AD29</f>
        <v>765.85</v>
      </c>
      <c r="CZ29">
        <f>AH29</f>
        <v>765.85</v>
      </c>
      <c r="DA29">
        <f>AL29</f>
        <v>1</v>
      </c>
      <c r="DB29">
        <f t="shared" si="1"/>
        <v>11640.92</v>
      </c>
      <c r="DC29">
        <f t="shared" si="2"/>
        <v>0</v>
      </c>
      <c r="DD29" t="s">
        <v>3</v>
      </c>
      <c r="DE29" t="s">
        <v>3</v>
      </c>
      <c r="DF29">
        <f>ROUND(ROUND(AE29,2)*CX29,2)</f>
        <v>0</v>
      </c>
      <c r="DG29">
        <f t="shared" si="6"/>
        <v>0</v>
      </c>
      <c r="DH29">
        <f t="shared" si="4"/>
        <v>0</v>
      </c>
      <c r="DI29">
        <f t="shared" si="5"/>
        <v>6518.92</v>
      </c>
      <c r="DJ29">
        <f>DI29</f>
        <v>6518.92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ROW(Source!A37)</f>
        <v>37</v>
      </c>
      <c r="B30">
        <v>57800807</v>
      </c>
      <c r="C30">
        <v>57800993</v>
      </c>
      <c r="D30">
        <v>56491747</v>
      </c>
      <c r="E30">
        <v>1</v>
      </c>
      <c r="F30">
        <v>1</v>
      </c>
      <c r="G30">
        <v>1</v>
      </c>
      <c r="H30">
        <v>3</v>
      </c>
      <c r="I30" t="s">
        <v>389</v>
      </c>
      <c r="J30" t="s">
        <v>390</v>
      </c>
      <c r="K30" t="s">
        <v>391</v>
      </c>
      <c r="L30">
        <v>1383</v>
      </c>
      <c r="N30">
        <v>1013</v>
      </c>
      <c r="O30" t="s">
        <v>392</v>
      </c>
      <c r="P30" t="s">
        <v>392</v>
      </c>
      <c r="Q30">
        <v>1</v>
      </c>
      <c r="W30">
        <v>0</v>
      </c>
      <c r="X30">
        <v>-1504342657</v>
      </c>
      <c r="Y30">
        <f t="shared" si="0"/>
        <v>5.3376000000000001</v>
      </c>
      <c r="AA30">
        <v>7</v>
      </c>
      <c r="AB30">
        <v>0</v>
      </c>
      <c r="AC30">
        <v>0</v>
      </c>
      <c r="AD30">
        <v>0</v>
      </c>
      <c r="AE30">
        <v>7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5.3376000000000001</v>
      </c>
      <c r="AU30" t="s">
        <v>3</v>
      </c>
      <c r="AV30">
        <v>0</v>
      </c>
      <c r="AW30">
        <v>2</v>
      </c>
      <c r="AX30">
        <v>57801494</v>
      </c>
      <c r="AY30">
        <v>1</v>
      </c>
      <c r="AZ30">
        <v>6144</v>
      </c>
      <c r="BA30">
        <v>34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37.363199999999999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37.363199999999999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1</v>
      </c>
      <c r="CV30">
        <v>0</v>
      </c>
      <c r="CW30">
        <v>0</v>
      </c>
      <c r="CX30">
        <f>ROUND(Y30*Source!I37,7)</f>
        <v>2.9890560000000002</v>
      </c>
      <c r="CY30">
        <f>AA30</f>
        <v>7</v>
      </c>
      <c r="CZ30">
        <f>AE30</f>
        <v>7</v>
      </c>
      <c r="DA30">
        <f>AI30</f>
        <v>1</v>
      </c>
      <c r="DB30">
        <f t="shared" si="1"/>
        <v>37.36</v>
      </c>
      <c r="DC30">
        <f t="shared" si="2"/>
        <v>0</v>
      </c>
      <c r="DD30" t="s">
        <v>3</v>
      </c>
      <c r="DE30" t="s">
        <v>3</v>
      </c>
      <c r="DF30">
        <f>ROUND(ROUND(AE30,2)*CX30,2)</f>
        <v>20.92</v>
      </c>
      <c r="DG30">
        <f t="shared" si="6"/>
        <v>0</v>
      </c>
      <c r="DH30">
        <f t="shared" si="4"/>
        <v>0</v>
      </c>
      <c r="DI30">
        <f t="shared" si="5"/>
        <v>0</v>
      </c>
      <c r="DJ30">
        <f>DF30</f>
        <v>20.92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ROW(Source!A37)</f>
        <v>37</v>
      </c>
      <c r="B31">
        <v>57800807</v>
      </c>
      <c r="C31">
        <v>57800993</v>
      </c>
      <c r="D31">
        <v>56493291</v>
      </c>
      <c r="E31">
        <v>1</v>
      </c>
      <c r="F31">
        <v>1</v>
      </c>
      <c r="G31">
        <v>1</v>
      </c>
      <c r="H31">
        <v>3</v>
      </c>
      <c r="I31" t="s">
        <v>393</v>
      </c>
      <c r="J31" t="s">
        <v>394</v>
      </c>
      <c r="K31" t="s">
        <v>395</v>
      </c>
      <c r="L31">
        <v>1425</v>
      </c>
      <c r="N31">
        <v>1013</v>
      </c>
      <c r="O31" t="s">
        <v>396</v>
      </c>
      <c r="P31" t="s">
        <v>396</v>
      </c>
      <c r="Q31">
        <v>1</v>
      </c>
      <c r="W31">
        <v>0</v>
      </c>
      <c r="X31">
        <v>-1637634627</v>
      </c>
      <c r="Y31">
        <f t="shared" si="0"/>
        <v>1.75</v>
      </c>
      <c r="AA31">
        <v>70.14</v>
      </c>
      <c r="AB31">
        <v>0</v>
      </c>
      <c r="AC31">
        <v>0</v>
      </c>
      <c r="AD31">
        <v>0</v>
      </c>
      <c r="AE31">
        <v>52.34</v>
      </c>
      <c r="AF31">
        <v>0</v>
      </c>
      <c r="AG31">
        <v>0</v>
      </c>
      <c r="AH31">
        <v>0</v>
      </c>
      <c r="AI31">
        <v>1.34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1.75</v>
      </c>
      <c r="AU31" t="s">
        <v>3</v>
      </c>
      <c r="AV31">
        <v>0</v>
      </c>
      <c r="AW31">
        <v>2</v>
      </c>
      <c r="AX31">
        <v>57801495</v>
      </c>
      <c r="AY31">
        <v>1</v>
      </c>
      <c r="AZ31">
        <v>6144</v>
      </c>
      <c r="BA31">
        <v>35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91.594999999999999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91.594999999999999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1</v>
      </c>
      <c r="CV31">
        <v>0</v>
      </c>
      <c r="CW31">
        <v>0</v>
      </c>
      <c r="CX31">
        <f>ROUND(Y31*Source!I37,7)</f>
        <v>0.98</v>
      </c>
      <c r="CY31">
        <f>AA31</f>
        <v>70.14</v>
      </c>
      <c r="CZ31">
        <f>AE31</f>
        <v>52.34</v>
      </c>
      <c r="DA31">
        <f>AI31</f>
        <v>1.34</v>
      </c>
      <c r="DB31">
        <f t="shared" si="1"/>
        <v>91.6</v>
      </c>
      <c r="DC31">
        <f t="shared" si="2"/>
        <v>0</v>
      </c>
      <c r="DD31" t="s">
        <v>3</v>
      </c>
      <c r="DE31" t="s">
        <v>3</v>
      </c>
      <c r="DF31">
        <f>ROUND(ROUND(AE31*AI31,2)*CX31,2)</f>
        <v>68.739999999999995</v>
      </c>
      <c r="DG31">
        <f t="shared" si="6"/>
        <v>0</v>
      </c>
      <c r="DH31">
        <f t="shared" si="4"/>
        <v>0</v>
      </c>
      <c r="DI31">
        <f t="shared" si="5"/>
        <v>0</v>
      </c>
      <c r="DJ31">
        <f>DF31</f>
        <v>68.739999999999995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ROW(Source!A37)</f>
        <v>37</v>
      </c>
      <c r="B32">
        <v>57800807</v>
      </c>
      <c r="C32">
        <v>57800993</v>
      </c>
      <c r="D32">
        <v>0</v>
      </c>
      <c r="E32">
        <v>1</v>
      </c>
      <c r="F32">
        <v>1</v>
      </c>
      <c r="G32">
        <v>1</v>
      </c>
      <c r="H32">
        <v>3</v>
      </c>
      <c r="I32" t="s">
        <v>29</v>
      </c>
      <c r="J32" t="s">
        <v>3</v>
      </c>
      <c r="K32" t="s">
        <v>30</v>
      </c>
      <c r="L32">
        <v>3277935</v>
      </c>
      <c r="N32">
        <v>1013</v>
      </c>
      <c r="O32" t="s">
        <v>31</v>
      </c>
      <c r="P32" t="s">
        <v>31</v>
      </c>
      <c r="Q32">
        <v>1</v>
      </c>
      <c r="W32">
        <v>0</v>
      </c>
      <c r="X32">
        <v>274903907</v>
      </c>
      <c r="Y32">
        <f t="shared" si="0"/>
        <v>2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3</v>
      </c>
      <c r="AT32">
        <v>2</v>
      </c>
      <c r="AU32" t="s">
        <v>3</v>
      </c>
      <c r="AV32">
        <v>0</v>
      </c>
      <c r="AW32">
        <v>2</v>
      </c>
      <c r="AX32">
        <v>57801496</v>
      </c>
      <c r="AY32">
        <v>1</v>
      </c>
      <c r="AZ32">
        <v>0</v>
      </c>
      <c r="BA32">
        <v>36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ROUND(Y32*Source!I37,7)</f>
        <v>1.1200000000000001</v>
      </c>
      <c r="CY32">
        <f>AA32</f>
        <v>0</v>
      </c>
      <c r="CZ32">
        <f>AE32</f>
        <v>0</v>
      </c>
      <c r="DA32">
        <f>AI32</f>
        <v>1</v>
      </c>
      <c r="DB32">
        <f t="shared" si="1"/>
        <v>0</v>
      </c>
      <c r="DC32">
        <f t="shared" si="2"/>
        <v>0</v>
      </c>
      <c r="DD32" t="s">
        <v>3</v>
      </c>
      <c r="DE32" t="s">
        <v>3</v>
      </c>
      <c r="DF32">
        <f>ROUND(ROUND(AE32,2)*CX32,2)</f>
        <v>0</v>
      </c>
      <c r="DG32">
        <f t="shared" si="6"/>
        <v>0</v>
      </c>
      <c r="DH32">
        <f t="shared" si="4"/>
        <v>0</v>
      </c>
      <c r="DI32">
        <f t="shared" si="5"/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ROW(Source!A39)</f>
        <v>39</v>
      </c>
      <c r="B33">
        <v>57800807</v>
      </c>
      <c r="C33">
        <v>57801007</v>
      </c>
      <c r="D33">
        <v>56419793</v>
      </c>
      <c r="E33">
        <v>116</v>
      </c>
      <c r="F33">
        <v>1</v>
      </c>
      <c r="G33">
        <v>1</v>
      </c>
      <c r="H33">
        <v>1</v>
      </c>
      <c r="I33" t="s">
        <v>397</v>
      </c>
      <c r="J33" t="s">
        <v>3</v>
      </c>
      <c r="K33" t="s">
        <v>398</v>
      </c>
      <c r="L33">
        <v>1191</v>
      </c>
      <c r="N33">
        <v>1013</v>
      </c>
      <c r="O33" t="s">
        <v>329</v>
      </c>
      <c r="P33" t="s">
        <v>329</v>
      </c>
      <c r="Q33">
        <v>1</v>
      </c>
      <c r="W33">
        <v>0</v>
      </c>
      <c r="X33">
        <v>1608048003</v>
      </c>
      <c r="Y33">
        <f t="shared" ref="Y33:Y64" si="12">AT33</f>
        <v>18.39</v>
      </c>
      <c r="AA33">
        <v>0</v>
      </c>
      <c r="AB33">
        <v>0</v>
      </c>
      <c r="AC33">
        <v>0</v>
      </c>
      <c r="AD33">
        <v>792.77</v>
      </c>
      <c r="AE33">
        <v>0</v>
      </c>
      <c r="AF33">
        <v>0</v>
      </c>
      <c r="AG33">
        <v>0</v>
      </c>
      <c r="AH33">
        <v>792.77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0</v>
      </c>
      <c r="AQ33">
        <v>1</v>
      </c>
      <c r="AR33">
        <v>0</v>
      </c>
      <c r="AS33" t="s">
        <v>3</v>
      </c>
      <c r="AT33">
        <v>18.39</v>
      </c>
      <c r="AU33" t="s">
        <v>3</v>
      </c>
      <c r="AV33">
        <v>1</v>
      </c>
      <c r="AW33">
        <v>2</v>
      </c>
      <c r="AX33">
        <v>57801497</v>
      </c>
      <c r="AY33">
        <v>1</v>
      </c>
      <c r="AZ33">
        <v>0</v>
      </c>
      <c r="BA33">
        <v>37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14579.040300000001</v>
      </c>
      <c r="BN33">
        <v>18.39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14579.040300000001</v>
      </c>
      <c r="BU33">
        <v>18.39</v>
      </c>
      <c r="BV33">
        <v>0</v>
      </c>
      <c r="BW33">
        <v>1</v>
      </c>
      <c r="CU33">
        <f>ROUND(AT33*Source!I39*AH33*AL33,2)</f>
        <v>291.58</v>
      </c>
      <c r="CV33">
        <f>ROUND(Y33*Source!I39,7)</f>
        <v>0.36780000000000002</v>
      </c>
      <c r="CW33">
        <v>0</v>
      </c>
      <c r="CX33">
        <f>ROUND(Y33*Source!I39,7)</f>
        <v>0.36780000000000002</v>
      </c>
      <c r="CY33">
        <f>AD33</f>
        <v>792.77</v>
      </c>
      <c r="CZ33">
        <f>AH33</f>
        <v>792.77</v>
      </c>
      <c r="DA33">
        <f>AL33</f>
        <v>1</v>
      </c>
      <c r="DB33">
        <f t="shared" ref="DB33:DB64" si="13">ROUND(ROUND(AT33*CZ33,2),6)</f>
        <v>14579.04</v>
      </c>
      <c r="DC33">
        <f t="shared" ref="DC33:DC64" si="14">ROUND(ROUND(AT33*AG33,2),6)</f>
        <v>0</v>
      </c>
      <c r="DD33" t="s">
        <v>3</v>
      </c>
      <c r="DE33" t="s">
        <v>3</v>
      </c>
      <c r="DF33">
        <f>ROUND(ROUND(AE33,2)*CX33,2)</f>
        <v>0</v>
      </c>
      <c r="DG33">
        <f t="shared" si="6"/>
        <v>0</v>
      </c>
      <c r="DH33">
        <f t="shared" ref="DH33:DH64" si="15">ROUND(ROUND(AG33,2)*CX33,2)</f>
        <v>0</v>
      </c>
      <c r="DI33">
        <f t="shared" ref="DI33:DI64" si="16">ROUND(ROUND(AH33,2)*CX33,2)</f>
        <v>291.58</v>
      </c>
      <c r="DJ33">
        <f>DI33</f>
        <v>291.58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ROW(Source!A39)</f>
        <v>39</v>
      </c>
      <c r="B34">
        <v>57800807</v>
      </c>
      <c r="C34">
        <v>57801007</v>
      </c>
      <c r="D34">
        <v>56419966</v>
      </c>
      <c r="E34">
        <v>116</v>
      </c>
      <c r="F34">
        <v>1</v>
      </c>
      <c r="G34">
        <v>1</v>
      </c>
      <c r="H34">
        <v>1</v>
      </c>
      <c r="I34" t="s">
        <v>330</v>
      </c>
      <c r="J34" t="s">
        <v>3</v>
      </c>
      <c r="K34" t="s">
        <v>331</v>
      </c>
      <c r="L34">
        <v>1191</v>
      </c>
      <c r="N34">
        <v>1013</v>
      </c>
      <c r="O34" t="s">
        <v>329</v>
      </c>
      <c r="P34" t="s">
        <v>329</v>
      </c>
      <c r="Q34">
        <v>1</v>
      </c>
      <c r="W34">
        <v>0</v>
      </c>
      <c r="X34">
        <v>-1417349443</v>
      </c>
      <c r="Y34">
        <f t="shared" si="12"/>
        <v>0.01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0</v>
      </c>
      <c r="AQ34">
        <v>1</v>
      </c>
      <c r="AR34">
        <v>0</v>
      </c>
      <c r="AS34" t="s">
        <v>3</v>
      </c>
      <c r="AT34">
        <v>0.01</v>
      </c>
      <c r="AU34" t="s">
        <v>3</v>
      </c>
      <c r="AV34">
        <v>2</v>
      </c>
      <c r="AW34">
        <v>2</v>
      </c>
      <c r="AX34">
        <v>57801498</v>
      </c>
      <c r="AY34">
        <v>1</v>
      </c>
      <c r="AZ34">
        <v>0</v>
      </c>
      <c r="BA34">
        <v>38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ROUND(Y34*Source!I39,7)</f>
        <v>2.0000000000000001E-4</v>
      </c>
      <c r="CY34">
        <f>AD34</f>
        <v>0</v>
      </c>
      <c r="CZ34">
        <f>AH34</f>
        <v>0</v>
      </c>
      <c r="DA34">
        <f>AL34</f>
        <v>1</v>
      </c>
      <c r="DB34">
        <f t="shared" si="13"/>
        <v>0</v>
      </c>
      <c r="DC34">
        <f t="shared" si="14"/>
        <v>0</v>
      </c>
      <c r="DD34" t="s">
        <v>3</v>
      </c>
      <c r="DE34" t="s">
        <v>3</v>
      </c>
      <c r="DF34">
        <f>ROUND(ROUND(AE34,2)*CX34,2)</f>
        <v>0</v>
      </c>
      <c r="DG34">
        <f t="shared" si="6"/>
        <v>0</v>
      </c>
      <c r="DH34">
        <f t="shared" si="15"/>
        <v>0</v>
      </c>
      <c r="DI34">
        <f t="shared" si="16"/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ROW(Source!A39)</f>
        <v>39</v>
      </c>
      <c r="B35">
        <v>57800807</v>
      </c>
      <c r="C35">
        <v>57801007</v>
      </c>
      <c r="D35">
        <v>56541143</v>
      </c>
      <c r="E35">
        <v>1</v>
      </c>
      <c r="F35">
        <v>1</v>
      </c>
      <c r="G35">
        <v>1</v>
      </c>
      <c r="H35">
        <v>2</v>
      </c>
      <c r="I35" t="s">
        <v>399</v>
      </c>
      <c r="J35" t="s">
        <v>400</v>
      </c>
      <c r="K35" t="s">
        <v>401</v>
      </c>
      <c r="L35">
        <v>1368</v>
      </c>
      <c r="N35">
        <v>1011</v>
      </c>
      <c r="O35" t="s">
        <v>335</v>
      </c>
      <c r="P35" t="s">
        <v>335</v>
      </c>
      <c r="Q35">
        <v>1</v>
      </c>
      <c r="W35">
        <v>0</v>
      </c>
      <c r="X35">
        <v>750870934</v>
      </c>
      <c r="Y35">
        <f t="shared" si="12"/>
        <v>0.01</v>
      </c>
      <c r="AA35">
        <v>0</v>
      </c>
      <c r="AB35">
        <v>56.73</v>
      </c>
      <c r="AC35">
        <v>712</v>
      </c>
      <c r="AD35">
        <v>0</v>
      </c>
      <c r="AE35">
        <v>0</v>
      </c>
      <c r="AF35">
        <v>37.32</v>
      </c>
      <c r="AG35">
        <v>712</v>
      </c>
      <c r="AH35">
        <v>0</v>
      </c>
      <c r="AI35">
        <v>1</v>
      </c>
      <c r="AJ35">
        <v>1.52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0</v>
      </c>
      <c r="AQ35">
        <v>1</v>
      </c>
      <c r="AR35">
        <v>0</v>
      </c>
      <c r="AS35" t="s">
        <v>3</v>
      </c>
      <c r="AT35">
        <v>0.01</v>
      </c>
      <c r="AU35" t="s">
        <v>3</v>
      </c>
      <c r="AV35">
        <v>1</v>
      </c>
      <c r="AW35">
        <v>2</v>
      </c>
      <c r="AX35">
        <v>57801499</v>
      </c>
      <c r="AY35">
        <v>1</v>
      </c>
      <c r="AZ35">
        <v>0</v>
      </c>
      <c r="BA35">
        <v>39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0.37320000000000003</v>
      </c>
      <c r="BL35">
        <v>7.12</v>
      </c>
      <c r="BM35">
        <v>0</v>
      </c>
      <c r="BN35">
        <v>0</v>
      </c>
      <c r="BO35">
        <v>0.01</v>
      </c>
      <c r="BP35">
        <v>1</v>
      </c>
      <c r="BQ35">
        <v>0</v>
      </c>
      <c r="BR35">
        <v>0.37320000000000003</v>
      </c>
      <c r="BS35">
        <v>7.12</v>
      </c>
      <c r="BT35">
        <v>0</v>
      </c>
      <c r="BU35">
        <v>0</v>
      </c>
      <c r="BV35">
        <v>0.01</v>
      </c>
      <c r="BW35">
        <v>1</v>
      </c>
      <c r="CV35">
        <v>0</v>
      </c>
      <c r="CW35">
        <f>ROUND(Y35*Source!I39*DO35,7)</f>
        <v>2.0000000000000001E-4</v>
      </c>
      <c r="CX35">
        <f>ROUND(Y35*Source!I39,7)</f>
        <v>2.0000000000000001E-4</v>
      </c>
      <c r="CY35">
        <f>AB35</f>
        <v>56.73</v>
      </c>
      <c r="CZ35">
        <f>AF35</f>
        <v>37.32</v>
      </c>
      <c r="DA35">
        <f>AJ35</f>
        <v>1.52</v>
      </c>
      <c r="DB35">
        <f t="shared" si="13"/>
        <v>0.37</v>
      </c>
      <c r="DC35">
        <f t="shared" si="14"/>
        <v>7.12</v>
      </c>
      <c r="DD35" t="s">
        <v>3</v>
      </c>
      <c r="DE35" t="s">
        <v>3</v>
      </c>
      <c r="DF35">
        <f>ROUND(ROUND(AE35,2)*CX35,2)</f>
        <v>0</v>
      </c>
      <c r="DG35">
        <f>ROUND(ROUND(AF35*AJ35,2)*CX35,2)</f>
        <v>0.01</v>
      </c>
      <c r="DH35">
        <f t="shared" si="15"/>
        <v>0.14000000000000001</v>
      </c>
      <c r="DI35">
        <f t="shared" si="16"/>
        <v>0</v>
      </c>
      <c r="DJ35">
        <f>DG35+DH35</f>
        <v>0.15000000000000002</v>
      </c>
      <c r="DK35">
        <v>0</v>
      </c>
      <c r="DL35" t="s">
        <v>402</v>
      </c>
      <c r="DM35">
        <v>3</v>
      </c>
      <c r="DN35" t="s">
        <v>329</v>
      </c>
      <c r="DO35">
        <v>1</v>
      </c>
    </row>
    <row r="36" spans="1:119" x14ac:dyDescent="0.25">
      <c r="A36">
        <f>ROW(Source!A39)</f>
        <v>39</v>
      </c>
      <c r="B36">
        <v>57800807</v>
      </c>
      <c r="C36">
        <v>57801007</v>
      </c>
      <c r="D36">
        <v>56491747</v>
      </c>
      <c r="E36">
        <v>1</v>
      </c>
      <c r="F36">
        <v>1</v>
      </c>
      <c r="G36">
        <v>1</v>
      </c>
      <c r="H36">
        <v>3</v>
      </c>
      <c r="I36" t="s">
        <v>389</v>
      </c>
      <c r="J36" t="s">
        <v>390</v>
      </c>
      <c r="K36" t="s">
        <v>391</v>
      </c>
      <c r="L36">
        <v>1383</v>
      </c>
      <c r="N36">
        <v>1013</v>
      </c>
      <c r="O36" t="s">
        <v>392</v>
      </c>
      <c r="P36" t="s">
        <v>392</v>
      </c>
      <c r="Q36">
        <v>1</v>
      </c>
      <c r="W36">
        <v>0</v>
      </c>
      <c r="X36">
        <v>-1504342657</v>
      </c>
      <c r="Y36">
        <f t="shared" si="12"/>
        <v>7.4303999999999997</v>
      </c>
      <c r="AA36">
        <v>7</v>
      </c>
      <c r="AB36">
        <v>0</v>
      </c>
      <c r="AC36">
        <v>0</v>
      </c>
      <c r="AD36">
        <v>0</v>
      </c>
      <c r="AE36">
        <v>7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0</v>
      </c>
      <c r="AQ36">
        <v>1</v>
      </c>
      <c r="AR36">
        <v>0</v>
      </c>
      <c r="AS36" t="s">
        <v>3</v>
      </c>
      <c r="AT36">
        <v>7.4303999999999997</v>
      </c>
      <c r="AU36" t="s">
        <v>3</v>
      </c>
      <c r="AV36">
        <v>0</v>
      </c>
      <c r="AW36">
        <v>2</v>
      </c>
      <c r="AX36">
        <v>57801500</v>
      </c>
      <c r="AY36">
        <v>1</v>
      </c>
      <c r="AZ36">
        <v>0</v>
      </c>
      <c r="BA36">
        <v>40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52.012799999999999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52.012799999999999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v>0</v>
      </c>
      <c r="CX36">
        <f>ROUND(Y36*Source!I39,7)</f>
        <v>0.14860799999999999</v>
      </c>
      <c r="CY36">
        <f>AA36</f>
        <v>7</v>
      </c>
      <c r="CZ36">
        <f>AE36</f>
        <v>7</v>
      </c>
      <c r="DA36">
        <f>AI36</f>
        <v>1</v>
      </c>
      <c r="DB36">
        <f t="shared" si="13"/>
        <v>52.01</v>
      </c>
      <c r="DC36">
        <f t="shared" si="14"/>
        <v>0</v>
      </c>
      <c r="DD36" t="s">
        <v>3</v>
      </c>
      <c r="DE36" t="s">
        <v>3</v>
      </c>
      <c r="DF36">
        <f>ROUND(ROUND(AE36,2)*CX36,2)</f>
        <v>1.04</v>
      </c>
      <c r="DG36">
        <f t="shared" ref="DG36:DG43" si="17">ROUND(ROUND(AF36,2)*CX36,2)</f>
        <v>0</v>
      </c>
      <c r="DH36">
        <f t="shared" si="15"/>
        <v>0</v>
      </c>
      <c r="DI36">
        <f t="shared" si="16"/>
        <v>0</v>
      </c>
      <c r="DJ36">
        <f>DF36</f>
        <v>1.04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ROW(Source!A39)</f>
        <v>39</v>
      </c>
      <c r="B37">
        <v>57800807</v>
      </c>
      <c r="C37">
        <v>57801007</v>
      </c>
      <c r="D37">
        <v>56493258</v>
      </c>
      <c r="E37">
        <v>1</v>
      </c>
      <c r="F37">
        <v>1</v>
      </c>
      <c r="G37">
        <v>1</v>
      </c>
      <c r="H37">
        <v>3</v>
      </c>
      <c r="I37" t="s">
        <v>403</v>
      </c>
      <c r="J37" t="s">
        <v>404</v>
      </c>
      <c r="K37" t="s">
        <v>405</v>
      </c>
      <c r="L37">
        <v>1407</v>
      </c>
      <c r="N37">
        <v>1013</v>
      </c>
      <c r="O37" t="s">
        <v>406</v>
      </c>
      <c r="P37" t="s">
        <v>406</v>
      </c>
      <c r="Q37">
        <v>1</v>
      </c>
      <c r="W37">
        <v>0</v>
      </c>
      <c r="X37">
        <v>-1479813912</v>
      </c>
      <c r="Y37">
        <f t="shared" si="12"/>
        <v>0.3</v>
      </c>
      <c r="AA37">
        <v>336.81</v>
      </c>
      <c r="AB37">
        <v>0</v>
      </c>
      <c r="AC37">
        <v>0</v>
      </c>
      <c r="AD37">
        <v>0</v>
      </c>
      <c r="AE37">
        <v>261.08999999999997</v>
      </c>
      <c r="AF37">
        <v>0</v>
      </c>
      <c r="AG37">
        <v>0</v>
      </c>
      <c r="AH37">
        <v>0</v>
      </c>
      <c r="AI37">
        <v>1.29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0</v>
      </c>
      <c r="AQ37">
        <v>1</v>
      </c>
      <c r="AR37">
        <v>0</v>
      </c>
      <c r="AS37" t="s">
        <v>3</v>
      </c>
      <c r="AT37">
        <v>0.3</v>
      </c>
      <c r="AU37" t="s">
        <v>3</v>
      </c>
      <c r="AV37">
        <v>0</v>
      </c>
      <c r="AW37">
        <v>2</v>
      </c>
      <c r="AX37">
        <v>57801501</v>
      </c>
      <c r="AY37">
        <v>1</v>
      </c>
      <c r="AZ37">
        <v>0</v>
      </c>
      <c r="BA37">
        <v>41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78.326999999999984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78.326999999999984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1</v>
      </c>
      <c r="CV37">
        <v>0</v>
      </c>
      <c r="CW37">
        <v>0</v>
      </c>
      <c r="CX37">
        <f>ROUND(Y37*Source!I39,7)</f>
        <v>6.0000000000000001E-3</v>
      </c>
      <c r="CY37">
        <f>AA37</f>
        <v>336.81</v>
      </c>
      <c r="CZ37">
        <f>AE37</f>
        <v>261.08999999999997</v>
      </c>
      <c r="DA37">
        <f>AI37</f>
        <v>1.29</v>
      </c>
      <c r="DB37">
        <f t="shared" si="13"/>
        <v>78.33</v>
      </c>
      <c r="DC37">
        <f t="shared" si="14"/>
        <v>0</v>
      </c>
      <c r="DD37" t="s">
        <v>3</v>
      </c>
      <c r="DE37" t="s">
        <v>3</v>
      </c>
      <c r="DF37">
        <f>ROUND(ROUND(AE37*AI37,2)*CX37,2)</f>
        <v>2.02</v>
      </c>
      <c r="DG37">
        <f t="shared" si="17"/>
        <v>0</v>
      </c>
      <c r="DH37">
        <f t="shared" si="15"/>
        <v>0</v>
      </c>
      <c r="DI37">
        <f t="shared" si="16"/>
        <v>0</v>
      </c>
      <c r="DJ37">
        <f>DF37</f>
        <v>2.02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ROW(Source!A39)</f>
        <v>39</v>
      </c>
      <c r="B38">
        <v>57800807</v>
      </c>
      <c r="C38">
        <v>57801007</v>
      </c>
      <c r="D38">
        <v>56493535</v>
      </c>
      <c r="E38">
        <v>1</v>
      </c>
      <c r="F38">
        <v>1</v>
      </c>
      <c r="G38">
        <v>1</v>
      </c>
      <c r="H38">
        <v>3</v>
      </c>
      <c r="I38" t="s">
        <v>407</v>
      </c>
      <c r="J38" t="s">
        <v>408</v>
      </c>
      <c r="K38" t="s">
        <v>409</v>
      </c>
      <c r="L38">
        <v>1348</v>
      </c>
      <c r="N38">
        <v>1009</v>
      </c>
      <c r="O38" t="s">
        <v>58</v>
      </c>
      <c r="P38" t="s">
        <v>58</v>
      </c>
      <c r="Q38">
        <v>1000</v>
      </c>
      <c r="W38">
        <v>0</v>
      </c>
      <c r="X38">
        <v>533267177</v>
      </c>
      <c r="Y38">
        <f t="shared" si="12"/>
        <v>1E-3</v>
      </c>
      <c r="AA38">
        <v>127956.34</v>
      </c>
      <c r="AB38">
        <v>0</v>
      </c>
      <c r="AC38">
        <v>0</v>
      </c>
      <c r="AD38">
        <v>0</v>
      </c>
      <c r="AE38">
        <v>99190.96</v>
      </c>
      <c r="AF38">
        <v>0</v>
      </c>
      <c r="AG38">
        <v>0</v>
      </c>
      <c r="AH38">
        <v>0</v>
      </c>
      <c r="AI38">
        <v>1.29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0</v>
      </c>
      <c r="AQ38">
        <v>1</v>
      </c>
      <c r="AR38">
        <v>0</v>
      </c>
      <c r="AS38" t="s">
        <v>3</v>
      </c>
      <c r="AT38">
        <v>1E-3</v>
      </c>
      <c r="AU38" t="s">
        <v>3</v>
      </c>
      <c r="AV38">
        <v>0</v>
      </c>
      <c r="AW38">
        <v>2</v>
      </c>
      <c r="AX38">
        <v>57801502</v>
      </c>
      <c r="AY38">
        <v>1</v>
      </c>
      <c r="AZ38">
        <v>0</v>
      </c>
      <c r="BA38">
        <v>42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99.190960000000004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99.190960000000004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1</v>
      </c>
      <c r="CV38">
        <v>0</v>
      </c>
      <c r="CW38">
        <v>0</v>
      </c>
      <c r="CX38">
        <f>ROUND(Y38*Source!I39,7)</f>
        <v>2.0000000000000002E-5</v>
      </c>
      <c r="CY38">
        <f>AA38</f>
        <v>127956.34</v>
      </c>
      <c r="CZ38">
        <f>AE38</f>
        <v>99190.96</v>
      </c>
      <c r="DA38">
        <f>AI38</f>
        <v>1.29</v>
      </c>
      <c r="DB38">
        <f t="shared" si="13"/>
        <v>99.19</v>
      </c>
      <c r="DC38">
        <f t="shared" si="14"/>
        <v>0</v>
      </c>
      <c r="DD38" t="s">
        <v>3</v>
      </c>
      <c r="DE38" t="s">
        <v>3</v>
      </c>
      <c r="DF38">
        <f>ROUND(ROUND(AE38*AI38,2)*CX38,2)</f>
        <v>2.56</v>
      </c>
      <c r="DG38">
        <f t="shared" si="17"/>
        <v>0</v>
      </c>
      <c r="DH38">
        <f t="shared" si="15"/>
        <v>0</v>
      </c>
      <c r="DI38">
        <f t="shared" si="16"/>
        <v>0</v>
      </c>
      <c r="DJ38">
        <f>DF38</f>
        <v>2.56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ROW(Source!A39)</f>
        <v>39</v>
      </c>
      <c r="B39">
        <v>57800807</v>
      </c>
      <c r="C39">
        <v>57801007</v>
      </c>
      <c r="D39">
        <v>0</v>
      </c>
      <c r="E39">
        <v>1</v>
      </c>
      <c r="F39">
        <v>1</v>
      </c>
      <c r="G39">
        <v>1</v>
      </c>
      <c r="H39">
        <v>3</v>
      </c>
      <c r="I39" t="s">
        <v>29</v>
      </c>
      <c r="J39" t="s">
        <v>3</v>
      </c>
      <c r="K39" t="s">
        <v>30</v>
      </c>
      <c r="L39">
        <v>3277935</v>
      </c>
      <c r="N39">
        <v>1013</v>
      </c>
      <c r="O39" t="s">
        <v>31</v>
      </c>
      <c r="P39" t="s">
        <v>31</v>
      </c>
      <c r="Q39">
        <v>1</v>
      </c>
      <c r="W39">
        <v>0</v>
      </c>
      <c r="X39">
        <v>274903907</v>
      </c>
      <c r="Y39">
        <f t="shared" si="12"/>
        <v>2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3</v>
      </c>
      <c r="AT39">
        <v>2</v>
      </c>
      <c r="AU39" t="s">
        <v>3</v>
      </c>
      <c r="AV39">
        <v>0</v>
      </c>
      <c r="AW39">
        <v>2</v>
      </c>
      <c r="AX39">
        <v>57801503</v>
      </c>
      <c r="AY39">
        <v>1</v>
      </c>
      <c r="AZ39">
        <v>0</v>
      </c>
      <c r="BA39">
        <v>43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ROUND(Y39*Source!I39,7)</f>
        <v>0.04</v>
      </c>
      <c r="CY39">
        <f>AA39</f>
        <v>0</v>
      </c>
      <c r="CZ39">
        <f>AE39</f>
        <v>0</v>
      </c>
      <c r="DA39">
        <f>AI39</f>
        <v>1</v>
      </c>
      <c r="DB39">
        <f t="shared" si="13"/>
        <v>0</v>
      </c>
      <c r="DC39">
        <f t="shared" si="14"/>
        <v>0</v>
      </c>
      <c r="DD39" t="s">
        <v>3</v>
      </c>
      <c r="DE39" t="s">
        <v>3</v>
      </c>
      <c r="DF39">
        <f t="shared" ref="DF39:DF45" si="18">ROUND(ROUND(AE39,2)*CX39,2)</f>
        <v>0</v>
      </c>
      <c r="DG39">
        <f t="shared" si="17"/>
        <v>0</v>
      </c>
      <c r="DH39">
        <f t="shared" si="15"/>
        <v>0</v>
      </c>
      <c r="DI39">
        <f t="shared" si="16"/>
        <v>0</v>
      </c>
      <c r="DJ39">
        <f>DF39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ROW(Source!A41)</f>
        <v>41</v>
      </c>
      <c r="B40">
        <v>57800807</v>
      </c>
      <c r="C40">
        <v>57801023</v>
      </c>
      <c r="D40">
        <v>56419789</v>
      </c>
      <c r="E40">
        <v>116</v>
      </c>
      <c r="F40">
        <v>1</v>
      </c>
      <c r="G40">
        <v>1</v>
      </c>
      <c r="H40">
        <v>1</v>
      </c>
      <c r="I40" t="s">
        <v>410</v>
      </c>
      <c r="J40" t="s">
        <v>3</v>
      </c>
      <c r="K40" t="s">
        <v>411</v>
      </c>
      <c r="L40">
        <v>1191</v>
      </c>
      <c r="N40">
        <v>1013</v>
      </c>
      <c r="O40" t="s">
        <v>329</v>
      </c>
      <c r="P40" t="s">
        <v>329</v>
      </c>
      <c r="Q40">
        <v>1</v>
      </c>
      <c r="W40">
        <v>0</v>
      </c>
      <c r="X40">
        <v>44848675</v>
      </c>
      <c r="Y40">
        <f t="shared" si="12"/>
        <v>9.2799999999999994</v>
      </c>
      <c r="AA40">
        <v>0</v>
      </c>
      <c r="AB40">
        <v>0</v>
      </c>
      <c r="AC40">
        <v>0</v>
      </c>
      <c r="AD40">
        <v>783.8</v>
      </c>
      <c r="AE40">
        <v>0</v>
      </c>
      <c r="AF40">
        <v>0</v>
      </c>
      <c r="AG40">
        <v>0</v>
      </c>
      <c r="AH40">
        <v>783.8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9.2799999999999994</v>
      </c>
      <c r="AU40" t="s">
        <v>3</v>
      </c>
      <c r="AV40">
        <v>1</v>
      </c>
      <c r="AW40">
        <v>2</v>
      </c>
      <c r="AX40">
        <v>57801504</v>
      </c>
      <c r="AY40">
        <v>1</v>
      </c>
      <c r="AZ40">
        <v>0</v>
      </c>
      <c r="BA40">
        <v>44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7273.6639999999989</v>
      </c>
      <c r="BN40">
        <v>9.2799999999999994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7273.6639999999989</v>
      </c>
      <c r="BU40">
        <v>9.2799999999999994</v>
      </c>
      <c r="BV40">
        <v>0</v>
      </c>
      <c r="BW40">
        <v>1</v>
      </c>
      <c r="CU40">
        <f>ROUND(AT40*Source!I41*AH40*AL40,2)</f>
        <v>5237.04</v>
      </c>
      <c r="CV40">
        <f>ROUND(Y40*Source!I41,7)</f>
        <v>6.6816000000000004</v>
      </c>
      <c r="CW40">
        <v>0</v>
      </c>
      <c r="CX40">
        <f>ROUND(Y40*Source!I41,7)</f>
        <v>6.6816000000000004</v>
      </c>
      <c r="CY40">
        <f>AD40</f>
        <v>783.8</v>
      </c>
      <c r="CZ40">
        <f>AH40</f>
        <v>783.8</v>
      </c>
      <c r="DA40">
        <f>AL40</f>
        <v>1</v>
      </c>
      <c r="DB40">
        <f t="shared" si="13"/>
        <v>7273.66</v>
      </c>
      <c r="DC40">
        <f t="shared" si="14"/>
        <v>0</v>
      </c>
      <c r="DD40" t="s">
        <v>3</v>
      </c>
      <c r="DE40" t="s">
        <v>3</v>
      </c>
      <c r="DF40">
        <f t="shared" si="18"/>
        <v>0</v>
      </c>
      <c r="DG40">
        <f t="shared" si="17"/>
        <v>0</v>
      </c>
      <c r="DH40">
        <f t="shared" si="15"/>
        <v>0</v>
      </c>
      <c r="DI40">
        <f t="shared" si="16"/>
        <v>5237.04</v>
      </c>
      <c r="DJ40">
        <f>DI40</f>
        <v>5237.04</v>
      </c>
      <c r="DK40">
        <v>1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ROW(Source!A41)</f>
        <v>41</v>
      </c>
      <c r="B41">
        <v>57800807</v>
      </c>
      <c r="C41">
        <v>57801023</v>
      </c>
      <c r="D41">
        <v>56419966</v>
      </c>
      <c r="E41">
        <v>116</v>
      </c>
      <c r="F41">
        <v>1</v>
      </c>
      <c r="G41">
        <v>1</v>
      </c>
      <c r="H41">
        <v>1</v>
      </c>
      <c r="I41" t="s">
        <v>330</v>
      </c>
      <c r="J41" t="s">
        <v>3</v>
      </c>
      <c r="K41" t="s">
        <v>331</v>
      </c>
      <c r="L41">
        <v>1191</v>
      </c>
      <c r="N41">
        <v>1013</v>
      </c>
      <c r="O41" t="s">
        <v>329</v>
      </c>
      <c r="P41" t="s">
        <v>329</v>
      </c>
      <c r="Q41">
        <v>1</v>
      </c>
      <c r="W41">
        <v>0</v>
      </c>
      <c r="X41">
        <v>-1417349443</v>
      </c>
      <c r="Y41">
        <f t="shared" si="12"/>
        <v>0.4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0.4</v>
      </c>
      <c r="AU41" t="s">
        <v>3</v>
      </c>
      <c r="AV41">
        <v>2</v>
      </c>
      <c r="AW41">
        <v>2</v>
      </c>
      <c r="AX41">
        <v>57801505</v>
      </c>
      <c r="AY41">
        <v>1</v>
      </c>
      <c r="AZ41">
        <v>0</v>
      </c>
      <c r="BA41">
        <v>45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ROUND(Y41*Source!I41,7)</f>
        <v>0.28799999999999998</v>
      </c>
      <c r="CY41">
        <f>AD41</f>
        <v>0</v>
      </c>
      <c r="CZ41">
        <f>AH41</f>
        <v>0</v>
      </c>
      <c r="DA41">
        <f>AL41</f>
        <v>1</v>
      </c>
      <c r="DB41">
        <f t="shared" si="13"/>
        <v>0</v>
      </c>
      <c r="DC41">
        <f t="shared" si="14"/>
        <v>0</v>
      </c>
      <c r="DD41" t="s">
        <v>3</v>
      </c>
      <c r="DE41" t="s">
        <v>3</v>
      </c>
      <c r="DF41">
        <f t="shared" si="18"/>
        <v>0</v>
      </c>
      <c r="DG41">
        <f t="shared" si="17"/>
        <v>0</v>
      </c>
      <c r="DH41">
        <f t="shared" si="15"/>
        <v>0</v>
      </c>
      <c r="DI41">
        <f t="shared" si="16"/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ROW(Source!A41)</f>
        <v>41</v>
      </c>
      <c r="B42">
        <v>57800807</v>
      </c>
      <c r="C42">
        <v>57801023</v>
      </c>
      <c r="D42">
        <v>56540956</v>
      </c>
      <c r="E42">
        <v>1</v>
      </c>
      <c r="F42">
        <v>1</v>
      </c>
      <c r="G42">
        <v>1</v>
      </c>
      <c r="H42">
        <v>2</v>
      </c>
      <c r="I42" t="s">
        <v>336</v>
      </c>
      <c r="J42" t="s">
        <v>337</v>
      </c>
      <c r="K42" t="s">
        <v>338</v>
      </c>
      <c r="L42">
        <v>1368</v>
      </c>
      <c r="N42">
        <v>1011</v>
      </c>
      <c r="O42" t="s">
        <v>335</v>
      </c>
      <c r="P42" t="s">
        <v>335</v>
      </c>
      <c r="Q42">
        <v>1</v>
      </c>
      <c r="W42">
        <v>0</v>
      </c>
      <c r="X42">
        <v>850633116</v>
      </c>
      <c r="Y42">
        <f t="shared" si="12"/>
        <v>0.2</v>
      </c>
      <c r="AA42">
        <v>0</v>
      </c>
      <c r="AB42">
        <v>1595.2</v>
      </c>
      <c r="AC42">
        <v>1076.98</v>
      </c>
      <c r="AD42">
        <v>0</v>
      </c>
      <c r="AE42">
        <v>0</v>
      </c>
      <c r="AF42">
        <v>1595.2</v>
      </c>
      <c r="AG42">
        <v>1076.98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0.2</v>
      </c>
      <c r="AU42" t="s">
        <v>3</v>
      </c>
      <c r="AV42">
        <v>1</v>
      </c>
      <c r="AW42">
        <v>2</v>
      </c>
      <c r="AX42">
        <v>57801506</v>
      </c>
      <c r="AY42">
        <v>1</v>
      </c>
      <c r="AZ42">
        <v>0</v>
      </c>
      <c r="BA42">
        <v>46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319.04000000000002</v>
      </c>
      <c r="BL42">
        <v>215.39600000000002</v>
      </c>
      <c r="BM42">
        <v>0</v>
      </c>
      <c r="BN42">
        <v>0</v>
      </c>
      <c r="BO42">
        <v>0.2</v>
      </c>
      <c r="BP42">
        <v>1</v>
      </c>
      <c r="BQ42">
        <v>0</v>
      </c>
      <c r="BR42">
        <v>319.04000000000002</v>
      </c>
      <c r="BS42">
        <v>215.39600000000002</v>
      </c>
      <c r="BT42">
        <v>0</v>
      </c>
      <c r="BU42">
        <v>0</v>
      </c>
      <c r="BV42">
        <v>0.2</v>
      </c>
      <c r="BW42">
        <v>1</v>
      </c>
      <c r="CV42">
        <v>0</v>
      </c>
      <c r="CW42">
        <f>ROUND(Y42*Source!I41*DO42,7)</f>
        <v>0.14399999999999999</v>
      </c>
      <c r="CX42">
        <f>ROUND(Y42*Source!I41,7)</f>
        <v>0.14399999999999999</v>
      </c>
      <c r="CY42">
        <f>AB42</f>
        <v>1595.2</v>
      </c>
      <c r="CZ42">
        <f>AF42</f>
        <v>1595.2</v>
      </c>
      <c r="DA42">
        <f>AJ42</f>
        <v>1</v>
      </c>
      <c r="DB42">
        <f t="shared" si="13"/>
        <v>319.04000000000002</v>
      </c>
      <c r="DC42">
        <f t="shared" si="14"/>
        <v>215.4</v>
      </c>
      <c r="DD42" t="s">
        <v>3</v>
      </c>
      <c r="DE42" t="s">
        <v>3</v>
      </c>
      <c r="DF42">
        <f t="shared" si="18"/>
        <v>0</v>
      </c>
      <c r="DG42">
        <f t="shared" si="17"/>
        <v>229.71</v>
      </c>
      <c r="DH42">
        <f t="shared" si="15"/>
        <v>155.09</v>
      </c>
      <c r="DI42">
        <f t="shared" si="16"/>
        <v>0</v>
      </c>
      <c r="DJ42">
        <f>DG42+DH42</f>
        <v>384.8</v>
      </c>
      <c r="DK42">
        <v>1</v>
      </c>
      <c r="DL42" t="s">
        <v>339</v>
      </c>
      <c r="DM42">
        <v>6</v>
      </c>
      <c r="DN42" t="s">
        <v>329</v>
      </c>
      <c r="DO42">
        <v>1</v>
      </c>
    </row>
    <row r="43" spans="1:119" x14ac:dyDescent="0.25">
      <c r="A43">
        <f>ROW(Source!A41)</f>
        <v>41</v>
      </c>
      <c r="B43">
        <v>57800807</v>
      </c>
      <c r="C43">
        <v>57801023</v>
      </c>
      <c r="D43">
        <v>56541053</v>
      </c>
      <c r="E43">
        <v>1</v>
      </c>
      <c r="F43">
        <v>1</v>
      </c>
      <c r="G43">
        <v>1</v>
      </c>
      <c r="H43">
        <v>2</v>
      </c>
      <c r="I43" t="s">
        <v>412</v>
      </c>
      <c r="J43" t="s">
        <v>413</v>
      </c>
      <c r="K43" t="s">
        <v>414</v>
      </c>
      <c r="L43">
        <v>1368</v>
      </c>
      <c r="N43">
        <v>1011</v>
      </c>
      <c r="O43" t="s">
        <v>335</v>
      </c>
      <c r="P43" t="s">
        <v>335</v>
      </c>
      <c r="Q43">
        <v>1</v>
      </c>
      <c r="W43">
        <v>0</v>
      </c>
      <c r="X43">
        <v>886992519</v>
      </c>
      <c r="Y43">
        <f t="shared" si="12"/>
        <v>2.2000000000000002</v>
      </c>
      <c r="AA43">
        <v>0</v>
      </c>
      <c r="AB43">
        <v>2.54</v>
      </c>
      <c r="AC43">
        <v>0</v>
      </c>
      <c r="AD43">
        <v>0</v>
      </c>
      <c r="AE43">
        <v>0</v>
      </c>
      <c r="AF43">
        <v>2.54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2.2000000000000002</v>
      </c>
      <c r="AU43" t="s">
        <v>3</v>
      </c>
      <c r="AV43">
        <v>1</v>
      </c>
      <c r="AW43">
        <v>2</v>
      </c>
      <c r="AX43">
        <v>57801507</v>
      </c>
      <c r="AY43">
        <v>1</v>
      </c>
      <c r="AZ43">
        <v>0</v>
      </c>
      <c r="BA43">
        <v>47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5.588000000000001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0</v>
      </c>
      <c r="BR43">
        <v>5.588000000000001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f>ROUND(Y43*Source!I41*DO43,7)</f>
        <v>0</v>
      </c>
      <c r="CX43">
        <f>ROUND(Y43*Source!I41,7)</f>
        <v>1.5840000000000001</v>
      </c>
      <c r="CY43">
        <f>AB43</f>
        <v>2.54</v>
      </c>
      <c r="CZ43">
        <f>AF43</f>
        <v>2.54</v>
      </c>
      <c r="DA43">
        <f>AJ43</f>
        <v>1</v>
      </c>
      <c r="DB43">
        <f t="shared" si="13"/>
        <v>5.59</v>
      </c>
      <c r="DC43">
        <f t="shared" si="14"/>
        <v>0</v>
      </c>
      <c r="DD43" t="s">
        <v>3</v>
      </c>
      <c r="DE43" t="s">
        <v>3</v>
      </c>
      <c r="DF43">
        <f t="shared" si="18"/>
        <v>0</v>
      </c>
      <c r="DG43">
        <f t="shared" si="17"/>
        <v>4.0199999999999996</v>
      </c>
      <c r="DH43">
        <f t="shared" si="15"/>
        <v>0</v>
      </c>
      <c r="DI43">
        <f t="shared" si="16"/>
        <v>0</v>
      </c>
      <c r="DJ43">
        <f>DG43+DH43</f>
        <v>4.0199999999999996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ROW(Source!A41)</f>
        <v>41</v>
      </c>
      <c r="B44">
        <v>57800807</v>
      </c>
      <c r="C44">
        <v>57801023</v>
      </c>
      <c r="D44">
        <v>56541096</v>
      </c>
      <c r="E44">
        <v>1</v>
      </c>
      <c r="F44">
        <v>1</v>
      </c>
      <c r="G44">
        <v>1</v>
      </c>
      <c r="H44">
        <v>2</v>
      </c>
      <c r="I44" t="s">
        <v>415</v>
      </c>
      <c r="J44" t="s">
        <v>416</v>
      </c>
      <c r="K44" t="s">
        <v>417</v>
      </c>
      <c r="L44">
        <v>1368</v>
      </c>
      <c r="N44">
        <v>1011</v>
      </c>
      <c r="O44" t="s">
        <v>335</v>
      </c>
      <c r="P44" t="s">
        <v>335</v>
      </c>
      <c r="Q44">
        <v>1</v>
      </c>
      <c r="W44">
        <v>0</v>
      </c>
      <c r="X44">
        <v>-1023674601</v>
      </c>
      <c r="Y44">
        <f t="shared" si="12"/>
        <v>2.2000000000000002</v>
      </c>
      <c r="AA44">
        <v>0</v>
      </c>
      <c r="AB44">
        <v>12.91</v>
      </c>
      <c r="AC44">
        <v>0</v>
      </c>
      <c r="AD44">
        <v>0</v>
      </c>
      <c r="AE44">
        <v>0</v>
      </c>
      <c r="AF44">
        <v>8.84</v>
      </c>
      <c r="AG44">
        <v>0</v>
      </c>
      <c r="AH44">
        <v>0</v>
      </c>
      <c r="AI44">
        <v>1</v>
      </c>
      <c r="AJ44">
        <v>1.46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2.2000000000000002</v>
      </c>
      <c r="AU44" t="s">
        <v>3</v>
      </c>
      <c r="AV44">
        <v>1</v>
      </c>
      <c r="AW44">
        <v>2</v>
      </c>
      <c r="AX44">
        <v>57801508</v>
      </c>
      <c r="AY44">
        <v>1</v>
      </c>
      <c r="AZ44">
        <v>0</v>
      </c>
      <c r="BA44">
        <v>48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19.448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0</v>
      </c>
      <c r="BR44">
        <v>19.448</v>
      </c>
      <c r="BS44">
        <v>0</v>
      </c>
      <c r="BT44">
        <v>0</v>
      </c>
      <c r="BU44">
        <v>0</v>
      </c>
      <c r="BV44">
        <v>0</v>
      </c>
      <c r="BW44">
        <v>1</v>
      </c>
      <c r="CV44">
        <v>0</v>
      </c>
      <c r="CW44">
        <f>ROUND(Y44*Source!I41*DO44,7)</f>
        <v>0</v>
      </c>
      <c r="CX44">
        <f>ROUND(Y44*Source!I41,7)</f>
        <v>1.5840000000000001</v>
      </c>
      <c r="CY44">
        <f>AB44</f>
        <v>12.91</v>
      </c>
      <c r="CZ44">
        <f>AF44</f>
        <v>8.84</v>
      </c>
      <c r="DA44">
        <f>AJ44</f>
        <v>1.46</v>
      </c>
      <c r="DB44">
        <f t="shared" si="13"/>
        <v>19.45</v>
      </c>
      <c r="DC44">
        <f t="shared" si="14"/>
        <v>0</v>
      </c>
      <c r="DD44" t="s">
        <v>3</v>
      </c>
      <c r="DE44" t="s">
        <v>3</v>
      </c>
      <c r="DF44">
        <f t="shared" si="18"/>
        <v>0</v>
      </c>
      <c r="DG44">
        <f>ROUND(ROUND(AF44*AJ44,2)*CX44,2)</f>
        <v>20.45</v>
      </c>
      <c r="DH44">
        <f t="shared" si="15"/>
        <v>0</v>
      </c>
      <c r="DI44">
        <f t="shared" si="16"/>
        <v>0</v>
      </c>
      <c r="DJ44">
        <f>DG44+DH44</f>
        <v>20.45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ROW(Source!A41)</f>
        <v>41</v>
      </c>
      <c r="B45">
        <v>57800807</v>
      </c>
      <c r="C45">
        <v>57801023</v>
      </c>
      <c r="D45">
        <v>56541848</v>
      </c>
      <c r="E45">
        <v>1</v>
      </c>
      <c r="F45">
        <v>1</v>
      </c>
      <c r="G45">
        <v>1</v>
      </c>
      <c r="H45">
        <v>2</v>
      </c>
      <c r="I45" t="s">
        <v>340</v>
      </c>
      <c r="J45" t="s">
        <v>341</v>
      </c>
      <c r="K45" t="s">
        <v>342</v>
      </c>
      <c r="L45">
        <v>1368</v>
      </c>
      <c r="N45">
        <v>1011</v>
      </c>
      <c r="O45" t="s">
        <v>335</v>
      </c>
      <c r="P45" t="s">
        <v>335</v>
      </c>
      <c r="Q45">
        <v>1</v>
      </c>
      <c r="W45">
        <v>0</v>
      </c>
      <c r="X45">
        <v>-950105757</v>
      </c>
      <c r="Y45">
        <f t="shared" si="12"/>
        <v>0.2</v>
      </c>
      <c r="AA45">
        <v>0</v>
      </c>
      <c r="AB45">
        <v>640.84</v>
      </c>
      <c r="AC45">
        <v>801.75</v>
      </c>
      <c r="AD45">
        <v>0</v>
      </c>
      <c r="AE45">
        <v>0</v>
      </c>
      <c r="AF45">
        <v>640.84</v>
      </c>
      <c r="AG45">
        <v>801.75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0.2</v>
      </c>
      <c r="AU45" t="s">
        <v>3</v>
      </c>
      <c r="AV45">
        <v>1</v>
      </c>
      <c r="AW45">
        <v>2</v>
      </c>
      <c r="AX45">
        <v>57801509</v>
      </c>
      <c r="AY45">
        <v>1</v>
      </c>
      <c r="AZ45">
        <v>0</v>
      </c>
      <c r="BA45">
        <v>49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128.16800000000001</v>
      </c>
      <c r="BL45">
        <v>160.35000000000002</v>
      </c>
      <c r="BM45">
        <v>0</v>
      </c>
      <c r="BN45">
        <v>0</v>
      </c>
      <c r="BO45">
        <v>0.2</v>
      </c>
      <c r="BP45">
        <v>1</v>
      </c>
      <c r="BQ45">
        <v>0</v>
      </c>
      <c r="BR45">
        <v>128.16800000000001</v>
      </c>
      <c r="BS45">
        <v>160.35000000000002</v>
      </c>
      <c r="BT45">
        <v>0</v>
      </c>
      <c r="BU45">
        <v>0</v>
      </c>
      <c r="BV45">
        <v>0.2</v>
      </c>
      <c r="BW45">
        <v>1</v>
      </c>
      <c r="CV45">
        <v>0</v>
      </c>
      <c r="CW45">
        <f>ROUND(Y45*Source!I41*DO45,7)</f>
        <v>0.14399999999999999</v>
      </c>
      <c r="CX45">
        <f>ROUND(Y45*Source!I41,7)</f>
        <v>0.14399999999999999</v>
      </c>
      <c r="CY45">
        <f>AB45</f>
        <v>640.84</v>
      </c>
      <c r="CZ45">
        <f>AF45</f>
        <v>640.84</v>
      </c>
      <c r="DA45">
        <f>AJ45</f>
        <v>1</v>
      </c>
      <c r="DB45">
        <f t="shared" si="13"/>
        <v>128.16999999999999</v>
      </c>
      <c r="DC45">
        <f t="shared" si="14"/>
        <v>160.35</v>
      </c>
      <c r="DD45" t="s">
        <v>3</v>
      </c>
      <c r="DE45" t="s">
        <v>3</v>
      </c>
      <c r="DF45">
        <f t="shared" si="18"/>
        <v>0</v>
      </c>
      <c r="DG45">
        <f t="shared" ref="DG45:DG54" si="19">ROUND(ROUND(AF45,2)*CX45,2)</f>
        <v>92.28</v>
      </c>
      <c r="DH45">
        <f t="shared" si="15"/>
        <v>115.45</v>
      </c>
      <c r="DI45">
        <f t="shared" si="16"/>
        <v>0</v>
      </c>
      <c r="DJ45">
        <f>DG45+DH45</f>
        <v>207.73000000000002</v>
      </c>
      <c r="DK45">
        <v>1</v>
      </c>
      <c r="DL45" t="s">
        <v>343</v>
      </c>
      <c r="DM45">
        <v>4</v>
      </c>
      <c r="DN45" t="s">
        <v>329</v>
      </c>
      <c r="DO45">
        <v>1</v>
      </c>
    </row>
    <row r="46" spans="1:119" x14ac:dyDescent="0.25">
      <c r="A46">
        <f>ROW(Source!A41)</f>
        <v>41</v>
      </c>
      <c r="B46">
        <v>57800807</v>
      </c>
      <c r="C46">
        <v>57801023</v>
      </c>
      <c r="D46">
        <v>56491914</v>
      </c>
      <c r="E46">
        <v>1</v>
      </c>
      <c r="F46">
        <v>1</v>
      </c>
      <c r="G46">
        <v>1</v>
      </c>
      <c r="H46">
        <v>3</v>
      </c>
      <c r="I46" t="s">
        <v>418</v>
      </c>
      <c r="J46" t="s">
        <v>419</v>
      </c>
      <c r="K46" t="s">
        <v>420</v>
      </c>
      <c r="L46">
        <v>1302</v>
      </c>
      <c r="N46">
        <v>1003</v>
      </c>
      <c r="O46" t="s">
        <v>421</v>
      </c>
      <c r="P46" t="s">
        <v>421</v>
      </c>
      <c r="Q46">
        <v>10</v>
      </c>
      <c r="W46">
        <v>0</v>
      </c>
      <c r="X46">
        <v>-733519103</v>
      </c>
      <c r="Y46">
        <f t="shared" si="12"/>
        <v>0.245</v>
      </c>
      <c r="AA46">
        <v>57.7</v>
      </c>
      <c r="AB46">
        <v>0</v>
      </c>
      <c r="AC46">
        <v>0</v>
      </c>
      <c r="AD46">
        <v>0</v>
      </c>
      <c r="AE46">
        <v>37.71</v>
      </c>
      <c r="AF46">
        <v>0</v>
      </c>
      <c r="AG46">
        <v>0</v>
      </c>
      <c r="AH46">
        <v>0</v>
      </c>
      <c r="AI46">
        <v>1.53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0.245</v>
      </c>
      <c r="AU46" t="s">
        <v>3</v>
      </c>
      <c r="AV46">
        <v>0</v>
      </c>
      <c r="AW46">
        <v>2</v>
      </c>
      <c r="AX46">
        <v>57801510</v>
      </c>
      <c r="AY46">
        <v>1</v>
      </c>
      <c r="AZ46">
        <v>0</v>
      </c>
      <c r="BA46">
        <v>50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9.2389500000000009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9.2389500000000009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v>0</v>
      </c>
      <c r="CX46">
        <f>ROUND(Y46*Source!I41,7)</f>
        <v>0.1764</v>
      </c>
      <c r="CY46">
        <f>AA46</f>
        <v>57.7</v>
      </c>
      <c r="CZ46">
        <f>AE46</f>
        <v>37.71</v>
      </c>
      <c r="DA46">
        <f>AI46</f>
        <v>1.53</v>
      </c>
      <c r="DB46">
        <f t="shared" si="13"/>
        <v>9.24</v>
      </c>
      <c r="DC46">
        <f t="shared" si="14"/>
        <v>0</v>
      </c>
      <c r="DD46" t="s">
        <v>3</v>
      </c>
      <c r="DE46" t="s">
        <v>3</v>
      </c>
      <c r="DF46">
        <f>ROUND(ROUND(AE46*AI46,2)*CX46,2)</f>
        <v>10.18</v>
      </c>
      <c r="DG46">
        <f t="shared" si="19"/>
        <v>0</v>
      </c>
      <c r="DH46">
        <f t="shared" si="15"/>
        <v>0</v>
      </c>
      <c r="DI46">
        <f t="shared" si="16"/>
        <v>0</v>
      </c>
      <c r="DJ46">
        <f>DF46</f>
        <v>10.18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ROW(Source!A41)</f>
        <v>41</v>
      </c>
      <c r="B47">
        <v>57800807</v>
      </c>
      <c r="C47">
        <v>57801023</v>
      </c>
      <c r="D47">
        <v>56493535</v>
      </c>
      <c r="E47">
        <v>1</v>
      </c>
      <c r="F47">
        <v>1</v>
      </c>
      <c r="G47">
        <v>1</v>
      </c>
      <c r="H47">
        <v>3</v>
      </c>
      <c r="I47" t="s">
        <v>407</v>
      </c>
      <c r="J47" t="s">
        <v>408</v>
      </c>
      <c r="K47" t="s">
        <v>409</v>
      </c>
      <c r="L47">
        <v>1348</v>
      </c>
      <c r="N47">
        <v>1009</v>
      </c>
      <c r="O47" t="s">
        <v>58</v>
      </c>
      <c r="P47" t="s">
        <v>58</v>
      </c>
      <c r="Q47">
        <v>1000</v>
      </c>
      <c r="W47">
        <v>0</v>
      </c>
      <c r="X47">
        <v>533267177</v>
      </c>
      <c r="Y47">
        <f t="shared" si="12"/>
        <v>1.1E-4</v>
      </c>
      <c r="AA47">
        <v>127956.34</v>
      </c>
      <c r="AB47">
        <v>0</v>
      </c>
      <c r="AC47">
        <v>0</v>
      </c>
      <c r="AD47">
        <v>0</v>
      </c>
      <c r="AE47">
        <v>99190.96</v>
      </c>
      <c r="AF47">
        <v>0</v>
      </c>
      <c r="AG47">
        <v>0</v>
      </c>
      <c r="AH47">
        <v>0</v>
      </c>
      <c r="AI47">
        <v>1.29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1.1E-4</v>
      </c>
      <c r="AU47" t="s">
        <v>3</v>
      </c>
      <c r="AV47">
        <v>0</v>
      </c>
      <c r="AW47">
        <v>2</v>
      </c>
      <c r="AX47">
        <v>57801511</v>
      </c>
      <c r="AY47">
        <v>1</v>
      </c>
      <c r="AZ47">
        <v>0</v>
      </c>
      <c r="BA47">
        <v>51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10.911005600000001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10.911005600000001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v>0</v>
      </c>
      <c r="CX47">
        <f>ROUND(Y47*Source!I41,7)</f>
        <v>7.9200000000000001E-5</v>
      </c>
      <c r="CY47">
        <f>AA47</f>
        <v>127956.34</v>
      </c>
      <c r="CZ47">
        <f>AE47</f>
        <v>99190.96</v>
      </c>
      <c r="DA47">
        <f>AI47</f>
        <v>1.29</v>
      </c>
      <c r="DB47">
        <f t="shared" si="13"/>
        <v>10.91</v>
      </c>
      <c r="DC47">
        <f t="shared" si="14"/>
        <v>0</v>
      </c>
      <c r="DD47" t="s">
        <v>3</v>
      </c>
      <c r="DE47" t="s">
        <v>3</v>
      </c>
      <c r="DF47">
        <f>ROUND(ROUND(AE47*AI47,2)*CX47,2)</f>
        <v>10.130000000000001</v>
      </c>
      <c r="DG47">
        <f t="shared" si="19"/>
        <v>0</v>
      </c>
      <c r="DH47">
        <f t="shared" si="15"/>
        <v>0</v>
      </c>
      <c r="DI47">
        <f t="shared" si="16"/>
        <v>0</v>
      </c>
      <c r="DJ47">
        <f>DF47</f>
        <v>10.130000000000001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ROW(Source!A41)</f>
        <v>41</v>
      </c>
      <c r="B48">
        <v>57800807</v>
      </c>
      <c r="C48">
        <v>57801023</v>
      </c>
      <c r="D48">
        <v>56502267</v>
      </c>
      <c r="E48">
        <v>1</v>
      </c>
      <c r="F48">
        <v>1</v>
      </c>
      <c r="G48">
        <v>1</v>
      </c>
      <c r="H48">
        <v>3</v>
      </c>
      <c r="I48" t="s">
        <v>422</v>
      </c>
      <c r="J48" t="s">
        <v>423</v>
      </c>
      <c r="K48" t="s">
        <v>424</v>
      </c>
      <c r="L48">
        <v>1346</v>
      </c>
      <c r="N48">
        <v>1009</v>
      </c>
      <c r="O48" t="s">
        <v>353</v>
      </c>
      <c r="P48" t="s">
        <v>353</v>
      </c>
      <c r="Q48">
        <v>1</v>
      </c>
      <c r="W48">
        <v>0</v>
      </c>
      <c r="X48">
        <v>-1896301065</v>
      </c>
      <c r="Y48">
        <f t="shared" si="12"/>
        <v>0.26</v>
      </c>
      <c r="AA48">
        <v>1499.09</v>
      </c>
      <c r="AB48">
        <v>0</v>
      </c>
      <c r="AC48">
        <v>0</v>
      </c>
      <c r="AD48">
        <v>0</v>
      </c>
      <c r="AE48">
        <v>931.11</v>
      </c>
      <c r="AF48">
        <v>0</v>
      </c>
      <c r="AG48">
        <v>0</v>
      </c>
      <c r="AH48">
        <v>0</v>
      </c>
      <c r="AI48">
        <v>1.61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0.26</v>
      </c>
      <c r="AU48" t="s">
        <v>3</v>
      </c>
      <c r="AV48">
        <v>0</v>
      </c>
      <c r="AW48">
        <v>2</v>
      </c>
      <c r="AX48">
        <v>57801512</v>
      </c>
      <c r="AY48">
        <v>1</v>
      </c>
      <c r="AZ48">
        <v>0</v>
      </c>
      <c r="BA48">
        <v>52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242.08860000000001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242.08860000000001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1</v>
      </c>
      <c r="CV48">
        <v>0</v>
      </c>
      <c r="CW48">
        <v>0</v>
      </c>
      <c r="CX48">
        <f>ROUND(Y48*Source!I41,7)</f>
        <v>0.18720000000000001</v>
      </c>
      <c r="CY48">
        <f>AA48</f>
        <v>1499.09</v>
      </c>
      <c r="CZ48">
        <f>AE48</f>
        <v>931.11</v>
      </c>
      <c r="DA48">
        <f>AI48</f>
        <v>1.61</v>
      </c>
      <c r="DB48">
        <f t="shared" si="13"/>
        <v>242.09</v>
      </c>
      <c r="DC48">
        <f t="shared" si="14"/>
        <v>0</v>
      </c>
      <c r="DD48" t="s">
        <v>3</v>
      </c>
      <c r="DE48" t="s">
        <v>3</v>
      </c>
      <c r="DF48">
        <f>ROUND(ROUND(AE48*AI48,2)*CX48,2)</f>
        <v>280.63</v>
      </c>
      <c r="DG48">
        <f t="shared" si="19"/>
        <v>0</v>
      </c>
      <c r="DH48">
        <f t="shared" si="15"/>
        <v>0</v>
      </c>
      <c r="DI48">
        <f t="shared" si="16"/>
        <v>0</v>
      </c>
      <c r="DJ48">
        <f>DF48</f>
        <v>280.63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ROW(Source!A41)</f>
        <v>41</v>
      </c>
      <c r="B49">
        <v>57800807</v>
      </c>
      <c r="C49">
        <v>57801023</v>
      </c>
      <c r="D49">
        <v>56510630</v>
      </c>
      <c r="E49">
        <v>1</v>
      </c>
      <c r="F49">
        <v>1</v>
      </c>
      <c r="G49">
        <v>1</v>
      </c>
      <c r="H49">
        <v>3</v>
      </c>
      <c r="I49" t="s">
        <v>425</v>
      </c>
      <c r="J49" t="s">
        <v>426</v>
      </c>
      <c r="K49" t="s">
        <v>427</v>
      </c>
      <c r="L49">
        <v>1348</v>
      </c>
      <c r="N49">
        <v>1009</v>
      </c>
      <c r="O49" t="s">
        <v>58</v>
      </c>
      <c r="P49" t="s">
        <v>58</v>
      </c>
      <c r="Q49">
        <v>1000</v>
      </c>
      <c r="W49">
        <v>0</v>
      </c>
      <c r="X49">
        <v>1362001185</v>
      </c>
      <c r="Y49">
        <f t="shared" si="12"/>
        <v>7.2000000000000005E-4</v>
      </c>
      <c r="AA49">
        <v>106680.6</v>
      </c>
      <c r="AB49">
        <v>0</v>
      </c>
      <c r="AC49">
        <v>0</v>
      </c>
      <c r="AD49">
        <v>0</v>
      </c>
      <c r="AE49">
        <v>82698.14</v>
      </c>
      <c r="AF49">
        <v>0</v>
      </c>
      <c r="AG49">
        <v>0</v>
      </c>
      <c r="AH49">
        <v>0</v>
      </c>
      <c r="AI49">
        <v>1.29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7.2000000000000005E-4</v>
      </c>
      <c r="AU49" t="s">
        <v>3</v>
      </c>
      <c r="AV49">
        <v>0</v>
      </c>
      <c r="AW49">
        <v>2</v>
      </c>
      <c r="AX49">
        <v>57801513</v>
      </c>
      <c r="AY49">
        <v>1</v>
      </c>
      <c r="AZ49">
        <v>0</v>
      </c>
      <c r="BA49">
        <v>53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59.5426608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59.5426608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1</v>
      </c>
      <c r="CV49">
        <v>0</v>
      </c>
      <c r="CW49">
        <v>0</v>
      </c>
      <c r="CX49">
        <f>ROUND(Y49*Source!I41,7)</f>
        <v>5.1840000000000002E-4</v>
      </c>
      <c r="CY49">
        <f>AA49</f>
        <v>106680.6</v>
      </c>
      <c r="CZ49">
        <f>AE49</f>
        <v>82698.14</v>
      </c>
      <c r="DA49">
        <f>AI49</f>
        <v>1.29</v>
      </c>
      <c r="DB49">
        <f t="shared" si="13"/>
        <v>59.54</v>
      </c>
      <c r="DC49">
        <f t="shared" si="14"/>
        <v>0</v>
      </c>
      <c r="DD49" t="s">
        <v>3</v>
      </c>
      <c r="DE49" t="s">
        <v>3</v>
      </c>
      <c r="DF49">
        <f>ROUND(ROUND(AE49*AI49,2)*CX49,2)</f>
        <v>55.3</v>
      </c>
      <c r="DG49">
        <f t="shared" si="19"/>
        <v>0</v>
      </c>
      <c r="DH49">
        <f t="shared" si="15"/>
        <v>0</v>
      </c>
      <c r="DI49">
        <f t="shared" si="16"/>
        <v>0</v>
      </c>
      <c r="DJ49">
        <f>DF49</f>
        <v>55.3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ROW(Source!A41)</f>
        <v>41</v>
      </c>
      <c r="B50">
        <v>57800807</v>
      </c>
      <c r="C50">
        <v>57801023</v>
      </c>
      <c r="D50">
        <v>56425758</v>
      </c>
      <c r="E50">
        <v>116</v>
      </c>
      <c r="F50">
        <v>1</v>
      </c>
      <c r="G50">
        <v>1</v>
      </c>
      <c r="H50">
        <v>3</v>
      </c>
      <c r="I50" t="s">
        <v>29</v>
      </c>
      <c r="J50" t="s">
        <v>3</v>
      </c>
      <c r="K50" t="s">
        <v>30</v>
      </c>
      <c r="L50">
        <v>3277935</v>
      </c>
      <c r="N50">
        <v>1013</v>
      </c>
      <c r="O50" t="s">
        <v>31</v>
      </c>
      <c r="P50" t="s">
        <v>31</v>
      </c>
      <c r="Q50">
        <v>1</v>
      </c>
      <c r="W50">
        <v>0</v>
      </c>
      <c r="X50">
        <v>274903907</v>
      </c>
      <c r="Y50">
        <f t="shared" si="12"/>
        <v>2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 t="s">
        <v>3</v>
      </c>
      <c r="AT50">
        <v>2</v>
      </c>
      <c r="AU50" t="s">
        <v>3</v>
      </c>
      <c r="AV50">
        <v>0</v>
      </c>
      <c r="AW50">
        <v>2</v>
      </c>
      <c r="AX50">
        <v>57801514</v>
      </c>
      <c r="AY50">
        <v>1</v>
      </c>
      <c r="AZ50">
        <v>0</v>
      </c>
      <c r="BA50">
        <v>54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ROUND(Y50*Source!I41,7)</f>
        <v>1.44</v>
      </c>
      <c r="CY50">
        <f>AA50</f>
        <v>0</v>
      </c>
      <c r="CZ50">
        <f>AE50</f>
        <v>0</v>
      </c>
      <c r="DA50">
        <f>AI50</f>
        <v>1</v>
      </c>
      <c r="DB50">
        <f t="shared" si="13"/>
        <v>0</v>
      </c>
      <c r="DC50">
        <f t="shared" si="14"/>
        <v>0</v>
      </c>
      <c r="DD50" t="s">
        <v>3</v>
      </c>
      <c r="DE50" t="s">
        <v>3</v>
      </c>
      <c r="DF50">
        <f t="shared" ref="DF50:DF56" si="20">ROUND(ROUND(AE50,2)*CX50,2)</f>
        <v>0</v>
      </c>
      <c r="DG50">
        <f t="shared" si="19"/>
        <v>0</v>
      </c>
      <c r="DH50">
        <f t="shared" si="15"/>
        <v>0</v>
      </c>
      <c r="DI50">
        <f t="shared" si="16"/>
        <v>0</v>
      </c>
      <c r="DJ50">
        <f>DF50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ROW(Source!A43)</f>
        <v>43</v>
      </c>
      <c r="B51">
        <v>57800807</v>
      </c>
      <c r="C51">
        <v>57801047</v>
      </c>
      <c r="D51">
        <v>56419789</v>
      </c>
      <c r="E51">
        <v>116</v>
      </c>
      <c r="F51">
        <v>1</v>
      </c>
      <c r="G51">
        <v>1</v>
      </c>
      <c r="H51">
        <v>1</v>
      </c>
      <c r="I51" t="s">
        <v>410</v>
      </c>
      <c r="J51" t="s">
        <v>3</v>
      </c>
      <c r="K51" t="s">
        <v>428</v>
      </c>
      <c r="L51">
        <v>1191</v>
      </c>
      <c r="N51">
        <v>1013</v>
      </c>
      <c r="O51" t="s">
        <v>329</v>
      </c>
      <c r="P51" t="s">
        <v>329</v>
      </c>
      <c r="Q51">
        <v>1</v>
      </c>
      <c r="W51">
        <v>0</v>
      </c>
      <c r="X51">
        <v>-2012709214</v>
      </c>
      <c r="Y51">
        <f t="shared" si="12"/>
        <v>9.92</v>
      </c>
      <c r="AA51">
        <v>0</v>
      </c>
      <c r="AB51">
        <v>0</v>
      </c>
      <c r="AC51">
        <v>0</v>
      </c>
      <c r="AD51">
        <v>783.8</v>
      </c>
      <c r="AE51">
        <v>0</v>
      </c>
      <c r="AF51">
        <v>0</v>
      </c>
      <c r="AG51">
        <v>0</v>
      </c>
      <c r="AH51">
        <v>783.8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9.92</v>
      </c>
      <c r="AU51" t="s">
        <v>3</v>
      </c>
      <c r="AV51">
        <v>1</v>
      </c>
      <c r="AW51">
        <v>2</v>
      </c>
      <c r="AX51">
        <v>57801515</v>
      </c>
      <c r="AY51">
        <v>1</v>
      </c>
      <c r="AZ51">
        <v>0</v>
      </c>
      <c r="BA51">
        <v>55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7775.2959999999994</v>
      </c>
      <c r="BN51">
        <v>9.92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7775.2959999999994</v>
      </c>
      <c r="BU51">
        <v>9.92</v>
      </c>
      <c r="BV51">
        <v>0</v>
      </c>
      <c r="BW51">
        <v>1</v>
      </c>
      <c r="CU51">
        <f>ROUND(AT51*Source!I43*AH51*AL51,2)</f>
        <v>4354.17</v>
      </c>
      <c r="CV51">
        <f>ROUND(Y51*Source!I43,7)</f>
        <v>5.5552000000000001</v>
      </c>
      <c r="CW51">
        <v>0</v>
      </c>
      <c r="CX51">
        <f>ROUND(Y51*Source!I43,7)</f>
        <v>5.5552000000000001</v>
      </c>
      <c r="CY51">
        <f>AD51</f>
        <v>783.8</v>
      </c>
      <c r="CZ51">
        <f>AH51</f>
        <v>783.8</v>
      </c>
      <c r="DA51">
        <f>AL51</f>
        <v>1</v>
      </c>
      <c r="DB51">
        <f t="shared" si="13"/>
        <v>7775.3</v>
      </c>
      <c r="DC51">
        <f t="shared" si="14"/>
        <v>0</v>
      </c>
      <c r="DD51" t="s">
        <v>3</v>
      </c>
      <c r="DE51" t="s">
        <v>3</v>
      </c>
      <c r="DF51">
        <f t="shared" si="20"/>
        <v>0</v>
      </c>
      <c r="DG51">
        <f t="shared" si="19"/>
        <v>0</v>
      </c>
      <c r="DH51">
        <f t="shared" si="15"/>
        <v>0</v>
      </c>
      <c r="DI51">
        <f t="shared" si="16"/>
        <v>4354.17</v>
      </c>
      <c r="DJ51">
        <f>DI51</f>
        <v>4354.17</v>
      </c>
      <c r="DK51">
        <v>1</v>
      </c>
      <c r="DL51" t="s">
        <v>3</v>
      </c>
      <c r="DM51">
        <v>0</v>
      </c>
      <c r="DN51" t="s">
        <v>3</v>
      </c>
      <c r="DO51">
        <v>0</v>
      </c>
    </row>
    <row r="52" spans="1:119" x14ac:dyDescent="0.25">
      <c r="A52">
        <f>ROW(Source!A43)</f>
        <v>43</v>
      </c>
      <c r="B52">
        <v>57800807</v>
      </c>
      <c r="C52">
        <v>57801047</v>
      </c>
      <c r="D52">
        <v>56419966</v>
      </c>
      <c r="E52">
        <v>116</v>
      </c>
      <c r="F52">
        <v>1</v>
      </c>
      <c r="G52">
        <v>1</v>
      </c>
      <c r="H52">
        <v>1</v>
      </c>
      <c r="I52" t="s">
        <v>330</v>
      </c>
      <c r="J52" t="s">
        <v>3</v>
      </c>
      <c r="K52" t="s">
        <v>331</v>
      </c>
      <c r="L52">
        <v>1191</v>
      </c>
      <c r="N52">
        <v>1013</v>
      </c>
      <c r="O52" t="s">
        <v>329</v>
      </c>
      <c r="P52" t="s">
        <v>329</v>
      </c>
      <c r="Q52">
        <v>1</v>
      </c>
      <c r="W52">
        <v>0</v>
      </c>
      <c r="X52">
        <v>-1417349443</v>
      </c>
      <c r="Y52">
        <f t="shared" si="12"/>
        <v>0.4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0.4</v>
      </c>
      <c r="AU52" t="s">
        <v>3</v>
      </c>
      <c r="AV52">
        <v>2</v>
      </c>
      <c r="AW52">
        <v>2</v>
      </c>
      <c r="AX52">
        <v>57801516</v>
      </c>
      <c r="AY52">
        <v>1</v>
      </c>
      <c r="AZ52">
        <v>0</v>
      </c>
      <c r="BA52">
        <v>56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ROUND(Y52*Source!I43,7)</f>
        <v>0.224</v>
      </c>
      <c r="CY52">
        <f>AD52</f>
        <v>0</v>
      </c>
      <c r="CZ52">
        <f>AH52</f>
        <v>0</v>
      </c>
      <c r="DA52">
        <f>AL52</f>
        <v>1</v>
      </c>
      <c r="DB52">
        <f t="shared" si="13"/>
        <v>0</v>
      </c>
      <c r="DC52">
        <f t="shared" si="14"/>
        <v>0</v>
      </c>
      <c r="DD52" t="s">
        <v>3</v>
      </c>
      <c r="DE52" t="s">
        <v>3</v>
      </c>
      <c r="DF52">
        <f t="shared" si="20"/>
        <v>0</v>
      </c>
      <c r="DG52">
        <f t="shared" si="19"/>
        <v>0</v>
      </c>
      <c r="DH52">
        <f t="shared" si="15"/>
        <v>0</v>
      </c>
      <c r="DI52">
        <f t="shared" si="16"/>
        <v>0</v>
      </c>
      <c r="DJ52">
        <f>DI52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ROW(Source!A43)</f>
        <v>43</v>
      </c>
      <c r="B53">
        <v>57800807</v>
      </c>
      <c r="C53">
        <v>57801047</v>
      </c>
      <c r="D53">
        <v>56540956</v>
      </c>
      <c r="E53">
        <v>1</v>
      </c>
      <c r="F53">
        <v>1</v>
      </c>
      <c r="G53">
        <v>1</v>
      </c>
      <c r="H53">
        <v>2</v>
      </c>
      <c r="I53" t="s">
        <v>336</v>
      </c>
      <c r="J53" t="s">
        <v>337</v>
      </c>
      <c r="K53" t="s">
        <v>338</v>
      </c>
      <c r="L53">
        <v>1368</v>
      </c>
      <c r="N53">
        <v>1011</v>
      </c>
      <c r="O53" t="s">
        <v>335</v>
      </c>
      <c r="P53" t="s">
        <v>335</v>
      </c>
      <c r="Q53">
        <v>1</v>
      </c>
      <c r="W53">
        <v>0</v>
      </c>
      <c r="X53">
        <v>850633116</v>
      </c>
      <c r="Y53">
        <f t="shared" si="12"/>
        <v>0.2</v>
      </c>
      <c r="AA53">
        <v>0</v>
      </c>
      <c r="AB53">
        <v>1595.2</v>
      </c>
      <c r="AC53">
        <v>1076.98</v>
      </c>
      <c r="AD53">
        <v>0</v>
      </c>
      <c r="AE53">
        <v>0</v>
      </c>
      <c r="AF53">
        <v>1595.2</v>
      </c>
      <c r="AG53">
        <v>1076.98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0.2</v>
      </c>
      <c r="AU53" t="s">
        <v>3</v>
      </c>
      <c r="AV53">
        <v>1</v>
      </c>
      <c r="AW53">
        <v>2</v>
      </c>
      <c r="AX53">
        <v>57801517</v>
      </c>
      <c r="AY53">
        <v>1</v>
      </c>
      <c r="AZ53">
        <v>0</v>
      </c>
      <c r="BA53">
        <v>57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319.04000000000002</v>
      </c>
      <c r="BL53">
        <v>215.39600000000002</v>
      </c>
      <c r="BM53">
        <v>0</v>
      </c>
      <c r="BN53">
        <v>0</v>
      </c>
      <c r="BO53">
        <v>0.2</v>
      </c>
      <c r="BP53">
        <v>1</v>
      </c>
      <c r="BQ53">
        <v>0</v>
      </c>
      <c r="BR53">
        <v>319.04000000000002</v>
      </c>
      <c r="BS53">
        <v>215.39600000000002</v>
      </c>
      <c r="BT53">
        <v>0</v>
      </c>
      <c r="BU53">
        <v>0</v>
      </c>
      <c r="BV53">
        <v>0.2</v>
      </c>
      <c r="BW53">
        <v>1</v>
      </c>
      <c r="CV53">
        <v>0</v>
      </c>
      <c r="CW53">
        <f>ROUND(Y53*Source!I43*DO53,7)</f>
        <v>0.112</v>
      </c>
      <c r="CX53">
        <f>ROUND(Y53*Source!I43,7)</f>
        <v>0.112</v>
      </c>
      <c r="CY53">
        <f>AB53</f>
        <v>1595.2</v>
      </c>
      <c r="CZ53">
        <f>AF53</f>
        <v>1595.2</v>
      </c>
      <c r="DA53">
        <f>AJ53</f>
        <v>1</v>
      </c>
      <c r="DB53">
        <f t="shared" si="13"/>
        <v>319.04000000000002</v>
      </c>
      <c r="DC53">
        <f t="shared" si="14"/>
        <v>215.4</v>
      </c>
      <c r="DD53" t="s">
        <v>3</v>
      </c>
      <c r="DE53" t="s">
        <v>3</v>
      </c>
      <c r="DF53">
        <f t="shared" si="20"/>
        <v>0</v>
      </c>
      <c r="DG53">
        <f t="shared" si="19"/>
        <v>178.66</v>
      </c>
      <c r="DH53">
        <f t="shared" si="15"/>
        <v>120.62</v>
      </c>
      <c r="DI53">
        <f t="shared" si="16"/>
        <v>0</v>
      </c>
      <c r="DJ53">
        <f>DG53+DH53</f>
        <v>299.27999999999997</v>
      </c>
      <c r="DK53">
        <v>1</v>
      </c>
      <c r="DL53" t="s">
        <v>339</v>
      </c>
      <c r="DM53">
        <v>6</v>
      </c>
      <c r="DN53" t="s">
        <v>329</v>
      </c>
      <c r="DO53">
        <v>1</v>
      </c>
    </row>
    <row r="54" spans="1:119" x14ac:dyDescent="0.25">
      <c r="A54">
        <f>ROW(Source!A43)</f>
        <v>43</v>
      </c>
      <c r="B54">
        <v>57800807</v>
      </c>
      <c r="C54">
        <v>57801047</v>
      </c>
      <c r="D54">
        <v>56541053</v>
      </c>
      <c r="E54">
        <v>1</v>
      </c>
      <c r="F54">
        <v>1</v>
      </c>
      <c r="G54">
        <v>1</v>
      </c>
      <c r="H54">
        <v>2</v>
      </c>
      <c r="I54" t="s">
        <v>412</v>
      </c>
      <c r="J54" t="s">
        <v>413</v>
      </c>
      <c r="K54" t="s">
        <v>414</v>
      </c>
      <c r="L54">
        <v>1368</v>
      </c>
      <c r="N54">
        <v>1011</v>
      </c>
      <c r="O54" t="s">
        <v>335</v>
      </c>
      <c r="P54" t="s">
        <v>335</v>
      </c>
      <c r="Q54">
        <v>1</v>
      </c>
      <c r="W54">
        <v>0</v>
      </c>
      <c r="X54">
        <v>886992519</v>
      </c>
      <c r="Y54">
        <f t="shared" si="12"/>
        <v>2.4</v>
      </c>
      <c r="AA54">
        <v>0</v>
      </c>
      <c r="AB54">
        <v>2.54</v>
      </c>
      <c r="AC54">
        <v>0</v>
      </c>
      <c r="AD54">
        <v>0</v>
      </c>
      <c r="AE54">
        <v>0</v>
      </c>
      <c r="AF54">
        <v>2.54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2.4</v>
      </c>
      <c r="AU54" t="s">
        <v>3</v>
      </c>
      <c r="AV54">
        <v>1</v>
      </c>
      <c r="AW54">
        <v>2</v>
      </c>
      <c r="AX54">
        <v>57801518</v>
      </c>
      <c r="AY54">
        <v>1</v>
      </c>
      <c r="AZ54">
        <v>0</v>
      </c>
      <c r="BA54">
        <v>58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6.0960000000000001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0</v>
      </c>
      <c r="BR54">
        <v>6.0960000000000001</v>
      </c>
      <c r="BS54">
        <v>0</v>
      </c>
      <c r="BT54">
        <v>0</v>
      </c>
      <c r="BU54">
        <v>0</v>
      </c>
      <c r="BV54">
        <v>0</v>
      </c>
      <c r="BW54">
        <v>1</v>
      </c>
      <c r="CV54">
        <v>0</v>
      </c>
      <c r="CW54">
        <f>ROUND(Y54*Source!I43*DO54,7)</f>
        <v>0</v>
      </c>
      <c r="CX54">
        <f>ROUND(Y54*Source!I43,7)</f>
        <v>1.3440000000000001</v>
      </c>
      <c r="CY54">
        <f>AB54</f>
        <v>2.54</v>
      </c>
      <c r="CZ54">
        <f>AF54</f>
        <v>2.54</v>
      </c>
      <c r="DA54">
        <f>AJ54</f>
        <v>1</v>
      </c>
      <c r="DB54">
        <f t="shared" si="13"/>
        <v>6.1</v>
      </c>
      <c r="DC54">
        <f t="shared" si="14"/>
        <v>0</v>
      </c>
      <c r="DD54" t="s">
        <v>3</v>
      </c>
      <c r="DE54" t="s">
        <v>3</v>
      </c>
      <c r="DF54">
        <f t="shared" si="20"/>
        <v>0</v>
      </c>
      <c r="DG54">
        <f t="shared" si="19"/>
        <v>3.41</v>
      </c>
      <c r="DH54">
        <f t="shared" si="15"/>
        <v>0</v>
      </c>
      <c r="DI54">
        <f t="shared" si="16"/>
        <v>0</v>
      </c>
      <c r="DJ54">
        <f>DG54+DH54</f>
        <v>3.41</v>
      </c>
      <c r="DK54">
        <v>1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ROW(Source!A43)</f>
        <v>43</v>
      </c>
      <c r="B55">
        <v>57800807</v>
      </c>
      <c r="C55">
        <v>57801047</v>
      </c>
      <c r="D55">
        <v>56541096</v>
      </c>
      <c r="E55">
        <v>1</v>
      </c>
      <c r="F55">
        <v>1</v>
      </c>
      <c r="G55">
        <v>1</v>
      </c>
      <c r="H55">
        <v>2</v>
      </c>
      <c r="I55" t="s">
        <v>415</v>
      </c>
      <c r="J55" t="s">
        <v>416</v>
      </c>
      <c r="K55" t="s">
        <v>417</v>
      </c>
      <c r="L55">
        <v>1368</v>
      </c>
      <c r="N55">
        <v>1011</v>
      </c>
      <c r="O55" t="s">
        <v>335</v>
      </c>
      <c r="P55" t="s">
        <v>335</v>
      </c>
      <c r="Q55">
        <v>1</v>
      </c>
      <c r="W55">
        <v>0</v>
      </c>
      <c r="X55">
        <v>-1023674601</v>
      </c>
      <c r="Y55">
        <f t="shared" si="12"/>
        <v>2.4</v>
      </c>
      <c r="AA55">
        <v>0</v>
      </c>
      <c r="AB55">
        <v>12.91</v>
      </c>
      <c r="AC55">
        <v>0</v>
      </c>
      <c r="AD55">
        <v>0</v>
      </c>
      <c r="AE55">
        <v>0</v>
      </c>
      <c r="AF55">
        <v>8.84</v>
      </c>
      <c r="AG55">
        <v>0</v>
      </c>
      <c r="AH55">
        <v>0</v>
      </c>
      <c r="AI55">
        <v>1</v>
      </c>
      <c r="AJ55">
        <v>1.46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2.4</v>
      </c>
      <c r="AU55" t="s">
        <v>3</v>
      </c>
      <c r="AV55">
        <v>1</v>
      </c>
      <c r="AW55">
        <v>2</v>
      </c>
      <c r="AX55">
        <v>57801519</v>
      </c>
      <c r="AY55">
        <v>1</v>
      </c>
      <c r="AZ55">
        <v>0</v>
      </c>
      <c r="BA55">
        <v>59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21.215999999999998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0</v>
      </c>
      <c r="BR55">
        <v>21.215999999999998</v>
      </c>
      <c r="BS55">
        <v>0</v>
      </c>
      <c r="BT55">
        <v>0</v>
      </c>
      <c r="BU55">
        <v>0</v>
      </c>
      <c r="BV55">
        <v>0</v>
      </c>
      <c r="BW55">
        <v>1</v>
      </c>
      <c r="CV55">
        <v>0</v>
      </c>
      <c r="CW55">
        <f>ROUND(Y55*Source!I43*DO55,7)</f>
        <v>0</v>
      </c>
      <c r="CX55">
        <f>ROUND(Y55*Source!I43,7)</f>
        <v>1.3440000000000001</v>
      </c>
      <c r="CY55">
        <f>AB55</f>
        <v>12.91</v>
      </c>
      <c r="CZ55">
        <f>AF55</f>
        <v>8.84</v>
      </c>
      <c r="DA55">
        <f>AJ55</f>
        <v>1.46</v>
      </c>
      <c r="DB55">
        <f t="shared" si="13"/>
        <v>21.22</v>
      </c>
      <c r="DC55">
        <f t="shared" si="14"/>
        <v>0</v>
      </c>
      <c r="DD55" t="s">
        <v>3</v>
      </c>
      <c r="DE55" t="s">
        <v>3</v>
      </c>
      <c r="DF55">
        <f t="shared" si="20"/>
        <v>0</v>
      </c>
      <c r="DG55">
        <f>ROUND(ROUND(AF55*AJ55,2)*CX55,2)</f>
        <v>17.350000000000001</v>
      </c>
      <c r="DH55">
        <f t="shared" si="15"/>
        <v>0</v>
      </c>
      <c r="DI55">
        <f t="shared" si="16"/>
        <v>0</v>
      </c>
      <c r="DJ55">
        <f>DG55+DH55</f>
        <v>17.350000000000001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5">
      <c r="A56">
        <f>ROW(Source!A43)</f>
        <v>43</v>
      </c>
      <c r="B56">
        <v>57800807</v>
      </c>
      <c r="C56">
        <v>57801047</v>
      </c>
      <c r="D56">
        <v>56541848</v>
      </c>
      <c r="E56">
        <v>1</v>
      </c>
      <c r="F56">
        <v>1</v>
      </c>
      <c r="G56">
        <v>1</v>
      </c>
      <c r="H56">
        <v>2</v>
      </c>
      <c r="I56" t="s">
        <v>340</v>
      </c>
      <c r="J56" t="s">
        <v>341</v>
      </c>
      <c r="K56" t="s">
        <v>342</v>
      </c>
      <c r="L56">
        <v>1368</v>
      </c>
      <c r="N56">
        <v>1011</v>
      </c>
      <c r="O56" t="s">
        <v>335</v>
      </c>
      <c r="P56" t="s">
        <v>335</v>
      </c>
      <c r="Q56">
        <v>1</v>
      </c>
      <c r="W56">
        <v>0</v>
      </c>
      <c r="X56">
        <v>-950105757</v>
      </c>
      <c r="Y56">
        <f t="shared" si="12"/>
        <v>0.2</v>
      </c>
      <c r="AA56">
        <v>0</v>
      </c>
      <c r="AB56">
        <v>640.84</v>
      </c>
      <c r="AC56">
        <v>801.75</v>
      </c>
      <c r="AD56">
        <v>0</v>
      </c>
      <c r="AE56">
        <v>0</v>
      </c>
      <c r="AF56">
        <v>640.84</v>
      </c>
      <c r="AG56">
        <v>801.75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0.2</v>
      </c>
      <c r="AU56" t="s">
        <v>3</v>
      </c>
      <c r="AV56">
        <v>1</v>
      </c>
      <c r="AW56">
        <v>2</v>
      </c>
      <c r="AX56">
        <v>57801520</v>
      </c>
      <c r="AY56">
        <v>1</v>
      </c>
      <c r="AZ56">
        <v>0</v>
      </c>
      <c r="BA56">
        <v>60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128.16800000000001</v>
      </c>
      <c r="BL56">
        <v>160.35000000000002</v>
      </c>
      <c r="BM56">
        <v>0</v>
      </c>
      <c r="BN56">
        <v>0</v>
      </c>
      <c r="BO56">
        <v>0.2</v>
      </c>
      <c r="BP56">
        <v>1</v>
      </c>
      <c r="BQ56">
        <v>0</v>
      </c>
      <c r="BR56">
        <v>128.16800000000001</v>
      </c>
      <c r="BS56">
        <v>160.35000000000002</v>
      </c>
      <c r="BT56">
        <v>0</v>
      </c>
      <c r="BU56">
        <v>0</v>
      </c>
      <c r="BV56">
        <v>0.2</v>
      </c>
      <c r="BW56">
        <v>1</v>
      </c>
      <c r="CV56">
        <v>0</v>
      </c>
      <c r="CW56">
        <f>ROUND(Y56*Source!I43*DO56,7)</f>
        <v>0.112</v>
      </c>
      <c r="CX56">
        <f>ROUND(Y56*Source!I43,7)</f>
        <v>0.112</v>
      </c>
      <c r="CY56">
        <f>AB56</f>
        <v>640.84</v>
      </c>
      <c r="CZ56">
        <f>AF56</f>
        <v>640.84</v>
      </c>
      <c r="DA56">
        <f>AJ56</f>
        <v>1</v>
      </c>
      <c r="DB56">
        <f t="shared" si="13"/>
        <v>128.16999999999999</v>
      </c>
      <c r="DC56">
        <f t="shared" si="14"/>
        <v>160.35</v>
      </c>
      <c r="DD56" t="s">
        <v>3</v>
      </c>
      <c r="DE56" t="s">
        <v>3</v>
      </c>
      <c r="DF56">
        <f t="shared" si="20"/>
        <v>0</v>
      </c>
      <c r="DG56">
        <f t="shared" ref="DG56:DG103" si="21">ROUND(ROUND(AF56,2)*CX56,2)</f>
        <v>71.77</v>
      </c>
      <c r="DH56">
        <f t="shared" si="15"/>
        <v>89.8</v>
      </c>
      <c r="DI56">
        <f t="shared" si="16"/>
        <v>0</v>
      </c>
      <c r="DJ56">
        <f>DG56+DH56</f>
        <v>161.57</v>
      </c>
      <c r="DK56">
        <v>1</v>
      </c>
      <c r="DL56" t="s">
        <v>343</v>
      </c>
      <c r="DM56">
        <v>4</v>
      </c>
      <c r="DN56" t="s">
        <v>329</v>
      </c>
      <c r="DO56">
        <v>1</v>
      </c>
    </row>
    <row r="57" spans="1:119" x14ac:dyDescent="0.25">
      <c r="A57">
        <f>ROW(Source!A43)</f>
        <v>43</v>
      </c>
      <c r="B57">
        <v>57800807</v>
      </c>
      <c r="C57">
        <v>57801047</v>
      </c>
      <c r="D57">
        <v>56491914</v>
      </c>
      <c r="E57">
        <v>1</v>
      </c>
      <c r="F57">
        <v>1</v>
      </c>
      <c r="G57">
        <v>1</v>
      </c>
      <c r="H57">
        <v>3</v>
      </c>
      <c r="I57" t="s">
        <v>418</v>
      </c>
      <c r="J57" t="s">
        <v>419</v>
      </c>
      <c r="K57" t="s">
        <v>420</v>
      </c>
      <c r="L57">
        <v>1302</v>
      </c>
      <c r="N57">
        <v>1003</v>
      </c>
      <c r="O57" t="s">
        <v>421</v>
      </c>
      <c r="P57" t="s">
        <v>421</v>
      </c>
      <c r="Q57">
        <v>10</v>
      </c>
      <c r="W57">
        <v>0</v>
      </c>
      <c r="X57">
        <v>-733519103</v>
      </c>
      <c r="Y57">
        <f t="shared" si="12"/>
        <v>9.6000000000000002E-2</v>
      </c>
      <c r="AA57">
        <v>57.7</v>
      </c>
      <c r="AB57">
        <v>0</v>
      </c>
      <c r="AC57">
        <v>0</v>
      </c>
      <c r="AD57">
        <v>0</v>
      </c>
      <c r="AE57">
        <v>37.71</v>
      </c>
      <c r="AF57">
        <v>0</v>
      </c>
      <c r="AG57">
        <v>0</v>
      </c>
      <c r="AH57">
        <v>0</v>
      </c>
      <c r="AI57">
        <v>1.53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9.6000000000000002E-2</v>
      </c>
      <c r="AU57" t="s">
        <v>3</v>
      </c>
      <c r="AV57">
        <v>0</v>
      </c>
      <c r="AW57">
        <v>2</v>
      </c>
      <c r="AX57">
        <v>57801521</v>
      </c>
      <c r="AY57">
        <v>1</v>
      </c>
      <c r="AZ57">
        <v>0</v>
      </c>
      <c r="BA57">
        <v>61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3.6201600000000003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3.6201600000000003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1</v>
      </c>
      <c r="CV57">
        <v>0</v>
      </c>
      <c r="CW57">
        <v>0</v>
      </c>
      <c r="CX57">
        <f>ROUND(Y57*Source!I43,7)</f>
        <v>5.3760000000000002E-2</v>
      </c>
      <c r="CY57">
        <f>AA57</f>
        <v>57.7</v>
      </c>
      <c r="CZ57">
        <f>AE57</f>
        <v>37.71</v>
      </c>
      <c r="DA57">
        <f>AI57</f>
        <v>1.53</v>
      </c>
      <c r="DB57">
        <f t="shared" si="13"/>
        <v>3.62</v>
      </c>
      <c r="DC57">
        <f t="shared" si="14"/>
        <v>0</v>
      </c>
      <c r="DD57" t="s">
        <v>3</v>
      </c>
      <c r="DE57" t="s">
        <v>3</v>
      </c>
      <c r="DF57">
        <f>ROUND(ROUND(AE57*AI57,2)*CX57,2)</f>
        <v>3.1</v>
      </c>
      <c r="DG57">
        <f t="shared" si="21"/>
        <v>0</v>
      </c>
      <c r="DH57">
        <f t="shared" si="15"/>
        <v>0</v>
      </c>
      <c r="DI57">
        <f t="shared" si="16"/>
        <v>0</v>
      </c>
      <c r="DJ57">
        <f>DF57</f>
        <v>3.1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ROW(Source!A43)</f>
        <v>43</v>
      </c>
      <c r="B58">
        <v>57800807</v>
      </c>
      <c r="C58">
        <v>57801047</v>
      </c>
      <c r="D58">
        <v>56502267</v>
      </c>
      <c r="E58">
        <v>1</v>
      </c>
      <c r="F58">
        <v>1</v>
      </c>
      <c r="G58">
        <v>1</v>
      </c>
      <c r="H58">
        <v>3</v>
      </c>
      <c r="I58" t="s">
        <v>422</v>
      </c>
      <c r="J58" t="s">
        <v>423</v>
      </c>
      <c r="K58" t="s">
        <v>424</v>
      </c>
      <c r="L58">
        <v>1346</v>
      </c>
      <c r="N58">
        <v>1009</v>
      </c>
      <c r="O58" t="s">
        <v>353</v>
      </c>
      <c r="P58" t="s">
        <v>353</v>
      </c>
      <c r="Q58">
        <v>1</v>
      </c>
      <c r="W58">
        <v>0</v>
      </c>
      <c r="X58">
        <v>-1896301065</v>
      </c>
      <c r="Y58">
        <f t="shared" si="12"/>
        <v>0.5</v>
      </c>
      <c r="AA58">
        <v>1499.09</v>
      </c>
      <c r="AB58">
        <v>0</v>
      </c>
      <c r="AC58">
        <v>0</v>
      </c>
      <c r="AD58">
        <v>0</v>
      </c>
      <c r="AE58">
        <v>931.11</v>
      </c>
      <c r="AF58">
        <v>0</v>
      </c>
      <c r="AG58">
        <v>0</v>
      </c>
      <c r="AH58">
        <v>0</v>
      </c>
      <c r="AI58">
        <v>1.61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0.5</v>
      </c>
      <c r="AU58" t="s">
        <v>3</v>
      </c>
      <c r="AV58">
        <v>0</v>
      </c>
      <c r="AW58">
        <v>2</v>
      </c>
      <c r="AX58">
        <v>57801522</v>
      </c>
      <c r="AY58">
        <v>1</v>
      </c>
      <c r="AZ58">
        <v>0</v>
      </c>
      <c r="BA58">
        <v>62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465.55500000000001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1</v>
      </c>
      <c r="BQ58">
        <v>465.55500000000001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1</v>
      </c>
      <c r="CV58">
        <v>0</v>
      </c>
      <c r="CW58">
        <v>0</v>
      </c>
      <c r="CX58">
        <f>ROUND(Y58*Source!I43,7)</f>
        <v>0.28000000000000003</v>
      </c>
      <c r="CY58">
        <f>AA58</f>
        <v>1499.09</v>
      </c>
      <c r="CZ58">
        <f>AE58</f>
        <v>931.11</v>
      </c>
      <c r="DA58">
        <f>AI58</f>
        <v>1.61</v>
      </c>
      <c r="DB58">
        <f t="shared" si="13"/>
        <v>465.56</v>
      </c>
      <c r="DC58">
        <f t="shared" si="14"/>
        <v>0</v>
      </c>
      <c r="DD58" t="s">
        <v>3</v>
      </c>
      <c r="DE58" t="s">
        <v>3</v>
      </c>
      <c r="DF58">
        <f>ROUND(ROUND(AE58*AI58,2)*CX58,2)</f>
        <v>419.75</v>
      </c>
      <c r="DG58">
        <f t="shared" si="21"/>
        <v>0</v>
      </c>
      <c r="DH58">
        <f t="shared" si="15"/>
        <v>0</v>
      </c>
      <c r="DI58">
        <f t="shared" si="16"/>
        <v>0</v>
      </c>
      <c r="DJ58">
        <f>DF58</f>
        <v>419.75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5">
      <c r="A59">
        <f>ROW(Source!A43)</f>
        <v>43</v>
      </c>
      <c r="B59">
        <v>57800807</v>
      </c>
      <c r="C59">
        <v>57801047</v>
      </c>
      <c r="D59">
        <v>56510630</v>
      </c>
      <c r="E59">
        <v>1</v>
      </c>
      <c r="F59">
        <v>1</v>
      </c>
      <c r="G59">
        <v>1</v>
      </c>
      <c r="H59">
        <v>3</v>
      </c>
      <c r="I59" t="s">
        <v>425</v>
      </c>
      <c r="J59" t="s">
        <v>426</v>
      </c>
      <c r="K59" t="s">
        <v>427</v>
      </c>
      <c r="L59">
        <v>1348</v>
      </c>
      <c r="N59">
        <v>1009</v>
      </c>
      <c r="O59" t="s">
        <v>58</v>
      </c>
      <c r="P59" t="s">
        <v>58</v>
      </c>
      <c r="Q59">
        <v>1000</v>
      </c>
      <c r="W59">
        <v>0</v>
      </c>
      <c r="X59">
        <v>1362001185</v>
      </c>
      <c r="Y59">
        <f t="shared" si="12"/>
        <v>6.0000000000000002E-5</v>
      </c>
      <c r="AA59">
        <v>106680.6</v>
      </c>
      <c r="AB59">
        <v>0</v>
      </c>
      <c r="AC59">
        <v>0</v>
      </c>
      <c r="AD59">
        <v>0</v>
      </c>
      <c r="AE59">
        <v>82698.14</v>
      </c>
      <c r="AF59">
        <v>0</v>
      </c>
      <c r="AG59">
        <v>0</v>
      </c>
      <c r="AH59">
        <v>0</v>
      </c>
      <c r="AI59">
        <v>1.29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6.0000000000000002E-5</v>
      </c>
      <c r="AU59" t="s">
        <v>3</v>
      </c>
      <c r="AV59">
        <v>0</v>
      </c>
      <c r="AW59">
        <v>2</v>
      </c>
      <c r="AX59">
        <v>57801523</v>
      </c>
      <c r="AY59">
        <v>1</v>
      </c>
      <c r="AZ59">
        <v>0</v>
      </c>
      <c r="BA59">
        <v>63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4.9618884000000003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4.9618884000000003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1</v>
      </c>
      <c r="CV59">
        <v>0</v>
      </c>
      <c r="CW59">
        <v>0</v>
      </c>
      <c r="CX59">
        <f>ROUND(Y59*Source!I43,7)</f>
        <v>3.3599999999999997E-5</v>
      </c>
      <c r="CY59">
        <f>AA59</f>
        <v>106680.6</v>
      </c>
      <c r="CZ59">
        <f>AE59</f>
        <v>82698.14</v>
      </c>
      <c r="DA59">
        <f>AI59</f>
        <v>1.29</v>
      </c>
      <c r="DB59">
        <f t="shared" si="13"/>
        <v>4.96</v>
      </c>
      <c r="DC59">
        <f t="shared" si="14"/>
        <v>0</v>
      </c>
      <c r="DD59" t="s">
        <v>3</v>
      </c>
      <c r="DE59" t="s">
        <v>3</v>
      </c>
      <c r="DF59">
        <f>ROUND(ROUND(AE59*AI59,2)*CX59,2)</f>
        <v>3.58</v>
      </c>
      <c r="DG59">
        <f t="shared" si="21"/>
        <v>0</v>
      </c>
      <c r="DH59">
        <f t="shared" si="15"/>
        <v>0</v>
      </c>
      <c r="DI59">
        <f t="shared" si="16"/>
        <v>0</v>
      </c>
      <c r="DJ59">
        <f>DF59</f>
        <v>3.58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5">
      <c r="A60">
        <f>ROW(Source!A43)</f>
        <v>43</v>
      </c>
      <c r="B60">
        <v>57800807</v>
      </c>
      <c r="C60">
        <v>57801047</v>
      </c>
      <c r="D60">
        <v>0</v>
      </c>
      <c r="E60">
        <v>1</v>
      </c>
      <c r="F60">
        <v>1</v>
      </c>
      <c r="G60">
        <v>1</v>
      </c>
      <c r="H60">
        <v>3</v>
      </c>
      <c r="I60" t="s">
        <v>29</v>
      </c>
      <c r="J60" t="s">
        <v>3</v>
      </c>
      <c r="K60" t="s">
        <v>30</v>
      </c>
      <c r="L60">
        <v>3277935</v>
      </c>
      <c r="N60">
        <v>1013</v>
      </c>
      <c r="O60" t="s">
        <v>31</v>
      </c>
      <c r="P60" t="s">
        <v>31</v>
      </c>
      <c r="Q60">
        <v>1</v>
      </c>
      <c r="W60">
        <v>0</v>
      </c>
      <c r="X60">
        <v>274903907</v>
      </c>
      <c r="Y60">
        <f t="shared" si="12"/>
        <v>2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 t="s">
        <v>3</v>
      </c>
      <c r="AT60">
        <v>2</v>
      </c>
      <c r="AU60" t="s">
        <v>3</v>
      </c>
      <c r="AV60">
        <v>0</v>
      </c>
      <c r="AW60">
        <v>2</v>
      </c>
      <c r="AX60">
        <v>57801524</v>
      </c>
      <c r="AY60">
        <v>1</v>
      </c>
      <c r="AZ60">
        <v>0</v>
      </c>
      <c r="BA60">
        <v>64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ROUND(Y60*Source!I43,7)</f>
        <v>1.1200000000000001</v>
      </c>
      <c r="CY60">
        <f>AA60</f>
        <v>0</v>
      </c>
      <c r="CZ60">
        <f>AE60</f>
        <v>0</v>
      </c>
      <c r="DA60">
        <f>AI60</f>
        <v>1</v>
      </c>
      <c r="DB60">
        <f t="shared" si="13"/>
        <v>0</v>
      </c>
      <c r="DC60">
        <f t="shared" si="14"/>
        <v>0</v>
      </c>
      <c r="DD60" t="s">
        <v>3</v>
      </c>
      <c r="DE60" t="s">
        <v>3</v>
      </c>
      <c r="DF60">
        <f>ROUND(ROUND(AE60,2)*CX60,2)</f>
        <v>0</v>
      </c>
      <c r="DG60">
        <f t="shared" si="21"/>
        <v>0</v>
      </c>
      <c r="DH60">
        <f t="shared" si="15"/>
        <v>0</v>
      </c>
      <c r="DI60">
        <f t="shared" si="16"/>
        <v>0</v>
      </c>
      <c r="DJ60">
        <f>DF60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5">
      <c r="A61">
        <f>ROW(Source!A45)</f>
        <v>45</v>
      </c>
      <c r="B61">
        <v>57800807</v>
      </c>
      <c r="C61">
        <v>57801069</v>
      </c>
      <c r="D61">
        <v>56419789</v>
      </c>
      <c r="E61">
        <v>116</v>
      </c>
      <c r="F61">
        <v>1</v>
      </c>
      <c r="G61">
        <v>1</v>
      </c>
      <c r="H61">
        <v>1</v>
      </c>
      <c r="I61" t="s">
        <v>410</v>
      </c>
      <c r="J61" t="s">
        <v>3</v>
      </c>
      <c r="K61" t="s">
        <v>411</v>
      </c>
      <c r="L61">
        <v>1191</v>
      </c>
      <c r="N61">
        <v>1013</v>
      </c>
      <c r="O61" t="s">
        <v>329</v>
      </c>
      <c r="P61" t="s">
        <v>329</v>
      </c>
      <c r="Q61">
        <v>1</v>
      </c>
      <c r="W61">
        <v>0</v>
      </c>
      <c r="X61">
        <v>44848675</v>
      </c>
      <c r="Y61">
        <f t="shared" si="12"/>
        <v>1.03</v>
      </c>
      <c r="AA61">
        <v>0</v>
      </c>
      <c r="AB61">
        <v>0</v>
      </c>
      <c r="AC61">
        <v>0</v>
      </c>
      <c r="AD61">
        <v>783.8</v>
      </c>
      <c r="AE61">
        <v>0</v>
      </c>
      <c r="AF61">
        <v>0</v>
      </c>
      <c r="AG61">
        <v>0</v>
      </c>
      <c r="AH61">
        <v>783.8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1.03</v>
      </c>
      <c r="AU61" t="s">
        <v>3</v>
      </c>
      <c r="AV61">
        <v>1</v>
      </c>
      <c r="AW61">
        <v>2</v>
      </c>
      <c r="AX61">
        <v>57801525</v>
      </c>
      <c r="AY61">
        <v>1</v>
      </c>
      <c r="AZ61">
        <v>0</v>
      </c>
      <c r="BA61">
        <v>65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807.31399999999996</v>
      </c>
      <c r="BN61">
        <v>1.03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807.31399999999996</v>
      </c>
      <c r="BU61">
        <v>1.03</v>
      </c>
      <c r="BV61">
        <v>0</v>
      </c>
      <c r="BW61">
        <v>1</v>
      </c>
      <c r="CU61">
        <f>ROUND(AT61*Source!I45*AH61*AL61,2)</f>
        <v>7717.92</v>
      </c>
      <c r="CV61">
        <f>ROUND(Y61*Source!I45,7)</f>
        <v>9.8468</v>
      </c>
      <c r="CW61">
        <v>0</v>
      </c>
      <c r="CX61">
        <f>ROUND(Y61*Source!I45,7)</f>
        <v>9.8468</v>
      </c>
      <c r="CY61">
        <f>AD61</f>
        <v>783.8</v>
      </c>
      <c r="CZ61">
        <f>AH61</f>
        <v>783.8</v>
      </c>
      <c r="DA61">
        <f>AL61</f>
        <v>1</v>
      </c>
      <c r="DB61">
        <f t="shared" si="13"/>
        <v>807.31</v>
      </c>
      <c r="DC61">
        <f t="shared" si="14"/>
        <v>0</v>
      </c>
      <c r="DD61" t="s">
        <v>3</v>
      </c>
      <c r="DE61" t="s">
        <v>3</v>
      </c>
      <c r="DF61">
        <f>ROUND(ROUND(AE61,2)*CX61,2)</f>
        <v>0</v>
      </c>
      <c r="DG61">
        <f t="shared" si="21"/>
        <v>0</v>
      </c>
      <c r="DH61">
        <f t="shared" si="15"/>
        <v>0</v>
      </c>
      <c r="DI61">
        <f t="shared" si="16"/>
        <v>7717.92</v>
      </c>
      <c r="DJ61">
        <f>DI61</f>
        <v>7717.92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ROW(Source!A45)</f>
        <v>45</v>
      </c>
      <c r="B62">
        <v>57800807</v>
      </c>
      <c r="C62">
        <v>57801069</v>
      </c>
      <c r="D62">
        <v>56419966</v>
      </c>
      <c r="E62">
        <v>116</v>
      </c>
      <c r="F62">
        <v>1</v>
      </c>
      <c r="G62">
        <v>1</v>
      </c>
      <c r="H62">
        <v>1</v>
      </c>
      <c r="I62" t="s">
        <v>330</v>
      </c>
      <c r="J62" t="s">
        <v>3</v>
      </c>
      <c r="K62" t="s">
        <v>331</v>
      </c>
      <c r="L62">
        <v>1191</v>
      </c>
      <c r="N62">
        <v>1013</v>
      </c>
      <c r="O62" t="s">
        <v>329</v>
      </c>
      <c r="P62" t="s">
        <v>329</v>
      </c>
      <c r="Q62">
        <v>1</v>
      </c>
      <c r="W62">
        <v>0</v>
      </c>
      <c r="X62">
        <v>-1417349443</v>
      </c>
      <c r="Y62">
        <f t="shared" si="12"/>
        <v>0.02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0.02</v>
      </c>
      <c r="AU62" t="s">
        <v>3</v>
      </c>
      <c r="AV62">
        <v>2</v>
      </c>
      <c r="AW62">
        <v>2</v>
      </c>
      <c r="AX62">
        <v>57801526</v>
      </c>
      <c r="AY62">
        <v>1</v>
      </c>
      <c r="AZ62">
        <v>0</v>
      </c>
      <c r="BA62">
        <v>66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ROUND(Y62*Source!I45,7)</f>
        <v>0.19120000000000001</v>
      </c>
      <c r="CY62">
        <f>AD62</f>
        <v>0</v>
      </c>
      <c r="CZ62">
        <f>AH62</f>
        <v>0</v>
      </c>
      <c r="DA62">
        <f>AL62</f>
        <v>1</v>
      </c>
      <c r="DB62">
        <f t="shared" si="13"/>
        <v>0</v>
      </c>
      <c r="DC62">
        <f t="shared" si="14"/>
        <v>0</v>
      </c>
      <c r="DD62" t="s">
        <v>3</v>
      </c>
      <c r="DE62" t="s">
        <v>3</v>
      </c>
      <c r="DF62">
        <f>ROUND(ROUND(AE62,2)*CX62,2)</f>
        <v>0</v>
      </c>
      <c r="DG62">
        <f t="shared" si="21"/>
        <v>0</v>
      </c>
      <c r="DH62">
        <f t="shared" si="15"/>
        <v>0</v>
      </c>
      <c r="DI62">
        <f t="shared" si="16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ROW(Source!A45)</f>
        <v>45</v>
      </c>
      <c r="B63">
        <v>57800807</v>
      </c>
      <c r="C63">
        <v>57801069</v>
      </c>
      <c r="D63">
        <v>56540956</v>
      </c>
      <c r="E63">
        <v>1</v>
      </c>
      <c r="F63">
        <v>1</v>
      </c>
      <c r="G63">
        <v>1</v>
      </c>
      <c r="H63">
        <v>2</v>
      </c>
      <c r="I63" t="s">
        <v>336</v>
      </c>
      <c r="J63" t="s">
        <v>337</v>
      </c>
      <c r="K63" t="s">
        <v>338</v>
      </c>
      <c r="L63">
        <v>1368</v>
      </c>
      <c r="N63">
        <v>1011</v>
      </c>
      <c r="O63" t="s">
        <v>335</v>
      </c>
      <c r="P63" t="s">
        <v>335</v>
      </c>
      <c r="Q63">
        <v>1</v>
      </c>
      <c r="W63">
        <v>0</v>
      </c>
      <c r="X63">
        <v>850633116</v>
      </c>
      <c r="Y63">
        <f t="shared" si="12"/>
        <v>0.01</v>
      </c>
      <c r="AA63">
        <v>0</v>
      </c>
      <c r="AB63">
        <v>1595.2</v>
      </c>
      <c r="AC63">
        <v>1076.98</v>
      </c>
      <c r="AD63">
        <v>0</v>
      </c>
      <c r="AE63">
        <v>0</v>
      </c>
      <c r="AF63">
        <v>1595.2</v>
      </c>
      <c r="AG63">
        <v>1076.98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0.01</v>
      </c>
      <c r="AU63" t="s">
        <v>3</v>
      </c>
      <c r="AV63">
        <v>1</v>
      </c>
      <c r="AW63">
        <v>2</v>
      </c>
      <c r="AX63">
        <v>57801527</v>
      </c>
      <c r="AY63">
        <v>1</v>
      </c>
      <c r="AZ63">
        <v>0</v>
      </c>
      <c r="BA63">
        <v>67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15.952</v>
      </c>
      <c r="BL63">
        <v>10.7698</v>
      </c>
      <c r="BM63">
        <v>0</v>
      </c>
      <c r="BN63">
        <v>0</v>
      </c>
      <c r="BO63">
        <v>0.01</v>
      </c>
      <c r="BP63">
        <v>1</v>
      </c>
      <c r="BQ63">
        <v>0</v>
      </c>
      <c r="BR63">
        <v>15.952</v>
      </c>
      <c r="BS63">
        <v>10.7698</v>
      </c>
      <c r="BT63">
        <v>0</v>
      </c>
      <c r="BU63">
        <v>0</v>
      </c>
      <c r="BV63">
        <v>0.01</v>
      </c>
      <c r="BW63">
        <v>1</v>
      </c>
      <c r="CV63">
        <v>0</v>
      </c>
      <c r="CW63">
        <f>ROUND(Y63*Source!I45*DO63,7)</f>
        <v>9.5600000000000004E-2</v>
      </c>
      <c r="CX63">
        <f>ROUND(Y63*Source!I45,7)</f>
        <v>9.5600000000000004E-2</v>
      </c>
      <c r="CY63">
        <f>AB63</f>
        <v>1595.2</v>
      </c>
      <c r="CZ63">
        <f>AF63</f>
        <v>1595.2</v>
      </c>
      <c r="DA63">
        <f>AJ63</f>
        <v>1</v>
      </c>
      <c r="DB63">
        <f t="shared" si="13"/>
        <v>15.95</v>
      </c>
      <c r="DC63">
        <f t="shared" si="14"/>
        <v>10.77</v>
      </c>
      <c r="DD63" t="s">
        <v>3</v>
      </c>
      <c r="DE63" t="s">
        <v>3</v>
      </c>
      <c r="DF63">
        <f>ROUND(ROUND(AE63,2)*CX63,2)</f>
        <v>0</v>
      </c>
      <c r="DG63">
        <f t="shared" si="21"/>
        <v>152.5</v>
      </c>
      <c r="DH63">
        <f t="shared" si="15"/>
        <v>102.96</v>
      </c>
      <c r="DI63">
        <f t="shared" si="16"/>
        <v>0</v>
      </c>
      <c r="DJ63">
        <f>DG63+DH63</f>
        <v>255.45999999999998</v>
      </c>
      <c r="DK63">
        <v>1</v>
      </c>
      <c r="DL63" t="s">
        <v>339</v>
      </c>
      <c r="DM63">
        <v>6</v>
      </c>
      <c r="DN63" t="s">
        <v>329</v>
      </c>
      <c r="DO63">
        <v>1</v>
      </c>
    </row>
    <row r="64" spans="1:119" x14ac:dyDescent="0.25">
      <c r="A64">
        <f>ROW(Source!A45)</f>
        <v>45</v>
      </c>
      <c r="B64">
        <v>57800807</v>
      </c>
      <c r="C64">
        <v>57801069</v>
      </c>
      <c r="D64">
        <v>56541848</v>
      </c>
      <c r="E64">
        <v>1</v>
      </c>
      <c r="F64">
        <v>1</v>
      </c>
      <c r="G64">
        <v>1</v>
      </c>
      <c r="H64">
        <v>2</v>
      </c>
      <c r="I64" t="s">
        <v>340</v>
      </c>
      <c r="J64" t="s">
        <v>341</v>
      </c>
      <c r="K64" t="s">
        <v>342</v>
      </c>
      <c r="L64">
        <v>1368</v>
      </c>
      <c r="N64">
        <v>1011</v>
      </c>
      <c r="O64" t="s">
        <v>335</v>
      </c>
      <c r="P64" t="s">
        <v>335</v>
      </c>
      <c r="Q64">
        <v>1</v>
      </c>
      <c r="W64">
        <v>0</v>
      </c>
      <c r="X64">
        <v>-950105757</v>
      </c>
      <c r="Y64">
        <f t="shared" si="12"/>
        <v>0.01</v>
      </c>
      <c r="AA64">
        <v>0</v>
      </c>
      <c r="AB64">
        <v>640.84</v>
      </c>
      <c r="AC64">
        <v>801.75</v>
      </c>
      <c r="AD64">
        <v>0</v>
      </c>
      <c r="AE64">
        <v>0</v>
      </c>
      <c r="AF64">
        <v>640.84</v>
      </c>
      <c r="AG64">
        <v>801.75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0.01</v>
      </c>
      <c r="AU64" t="s">
        <v>3</v>
      </c>
      <c r="AV64">
        <v>1</v>
      </c>
      <c r="AW64">
        <v>2</v>
      </c>
      <c r="AX64">
        <v>57801528</v>
      </c>
      <c r="AY64">
        <v>1</v>
      </c>
      <c r="AZ64">
        <v>0</v>
      </c>
      <c r="BA64">
        <v>68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6.4084000000000003</v>
      </c>
      <c r="BL64">
        <v>8.0175000000000001</v>
      </c>
      <c r="BM64">
        <v>0</v>
      </c>
      <c r="BN64">
        <v>0</v>
      </c>
      <c r="BO64">
        <v>0.01</v>
      </c>
      <c r="BP64">
        <v>1</v>
      </c>
      <c r="BQ64">
        <v>0</v>
      </c>
      <c r="BR64">
        <v>6.4084000000000003</v>
      </c>
      <c r="BS64">
        <v>8.0175000000000001</v>
      </c>
      <c r="BT64">
        <v>0</v>
      </c>
      <c r="BU64">
        <v>0</v>
      </c>
      <c r="BV64">
        <v>0.01</v>
      </c>
      <c r="BW64">
        <v>1</v>
      </c>
      <c r="CV64">
        <v>0</v>
      </c>
      <c r="CW64">
        <f>ROUND(Y64*Source!I45*DO64,7)</f>
        <v>9.5600000000000004E-2</v>
      </c>
      <c r="CX64">
        <f>ROUND(Y64*Source!I45,7)</f>
        <v>9.5600000000000004E-2</v>
      </c>
      <c r="CY64">
        <f>AB64</f>
        <v>640.84</v>
      </c>
      <c r="CZ64">
        <f>AF64</f>
        <v>640.84</v>
      </c>
      <c r="DA64">
        <f>AJ64</f>
        <v>1</v>
      </c>
      <c r="DB64">
        <f t="shared" si="13"/>
        <v>6.41</v>
      </c>
      <c r="DC64">
        <f t="shared" si="14"/>
        <v>8.02</v>
      </c>
      <c r="DD64" t="s">
        <v>3</v>
      </c>
      <c r="DE64" t="s">
        <v>3</v>
      </c>
      <c r="DF64">
        <f>ROUND(ROUND(AE64,2)*CX64,2)</f>
        <v>0</v>
      </c>
      <c r="DG64">
        <f t="shared" si="21"/>
        <v>61.26</v>
      </c>
      <c r="DH64">
        <f t="shared" si="15"/>
        <v>76.650000000000006</v>
      </c>
      <c r="DI64">
        <f t="shared" si="16"/>
        <v>0</v>
      </c>
      <c r="DJ64">
        <f>DG64+DH64</f>
        <v>137.91</v>
      </c>
      <c r="DK64">
        <v>1</v>
      </c>
      <c r="DL64" t="s">
        <v>343</v>
      </c>
      <c r="DM64">
        <v>4</v>
      </c>
      <c r="DN64" t="s">
        <v>329</v>
      </c>
      <c r="DO64">
        <v>1</v>
      </c>
    </row>
    <row r="65" spans="1:119" x14ac:dyDescent="0.25">
      <c r="A65">
        <f>ROW(Source!A45)</f>
        <v>45</v>
      </c>
      <c r="B65">
        <v>57800807</v>
      </c>
      <c r="C65">
        <v>57801069</v>
      </c>
      <c r="D65">
        <v>56491900</v>
      </c>
      <c r="E65">
        <v>1</v>
      </c>
      <c r="F65">
        <v>1</v>
      </c>
      <c r="G65">
        <v>1</v>
      </c>
      <c r="H65">
        <v>3</v>
      </c>
      <c r="I65" t="s">
        <v>429</v>
      </c>
      <c r="J65" t="s">
        <v>430</v>
      </c>
      <c r="K65" t="s">
        <v>431</v>
      </c>
      <c r="L65">
        <v>1301</v>
      </c>
      <c r="N65">
        <v>1003</v>
      </c>
      <c r="O65" t="s">
        <v>171</v>
      </c>
      <c r="P65" t="s">
        <v>171</v>
      </c>
      <c r="Q65">
        <v>1</v>
      </c>
      <c r="W65">
        <v>0</v>
      </c>
      <c r="X65">
        <v>1833287488</v>
      </c>
      <c r="Y65">
        <f t="shared" ref="Y65:Y76" si="22">AT65</f>
        <v>13.33</v>
      </c>
      <c r="AA65">
        <v>5.64</v>
      </c>
      <c r="AB65">
        <v>0</v>
      </c>
      <c r="AC65">
        <v>0</v>
      </c>
      <c r="AD65">
        <v>0</v>
      </c>
      <c r="AE65">
        <v>5.87</v>
      </c>
      <c r="AF65">
        <v>0</v>
      </c>
      <c r="AG65">
        <v>0</v>
      </c>
      <c r="AH65">
        <v>0</v>
      </c>
      <c r="AI65">
        <v>0.96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13.33</v>
      </c>
      <c r="AU65" t="s">
        <v>3</v>
      </c>
      <c r="AV65">
        <v>0</v>
      </c>
      <c r="AW65">
        <v>2</v>
      </c>
      <c r="AX65">
        <v>57801529</v>
      </c>
      <c r="AY65">
        <v>1</v>
      </c>
      <c r="AZ65">
        <v>0</v>
      </c>
      <c r="BA65">
        <v>69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78.247100000000003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78.247100000000003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v>0</v>
      </c>
      <c r="CX65">
        <f>ROUND(Y65*Source!I45,7)</f>
        <v>127.4348</v>
      </c>
      <c r="CY65">
        <f>AA65</f>
        <v>5.64</v>
      </c>
      <c r="CZ65">
        <f>AE65</f>
        <v>5.87</v>
      </c>
      <c r="DA65">
        <f>AI65</f>
        <v>0.96</v>
      </c>
      <c r="DB65">
        <f t="shared" ref="DB65:DB76" si="23">ROUND(ROUND(AT65*CZ65,2),6)</f>
        <v>78.25</v>
      </c>
      <c r="DC65">
        <f t="shared" ref="DC65:DC76" si="24">ROUND(ROUND(AT65*AG65,2),6)</f>
        <v>0</v>
      </c>
      <c r="DD65" t="s">
        <v>3</v>
      </c>
      <c r="DE65" t="s">
        <v>3</v>
      </c>
      <c r="DF65">
        <f>ROUND(ROUND(AE65*AI65,2)*CX65,2)</f>
        <v>718.73</v>
      </c>
      <c r="DG65">
        <f t="shared" si="21"/>
        <v>0</v>
      </c>
      <c r="DH65">
        <f t="shared" ref="DH65:DH96" si="25">ROUND(ROUND(AG65,2)*CX65,2)</f>
        <v>0</v>
      </c>
      <c r="DI65">
        <f t="shared" ref="DI65:DI96" si="26">ROUND(ROUND(AH65,2)*CX65,2)</f>
        <v>0</v>
      </c>
      <c r="DJ65">
        <f>DF65</f>
        <v>718.73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5">
      <c r="A66">
        <f>ROW(Source!A45)</f>
        <v>45</v>
      </c>
      <c r="B66">
        <v>57800807</v>
      </c>
      <c r="C66">
        <v>57801069</v>
      </c>
      <c r="D66">
        <v>56491914</v>
      </c>
      <c r="E66">
        <v>1</v>
      </c>
      <c r="F66">
        <v>1</v>
      </c>
      <c r="G66">
        <v>1</v>
      </c>
      <c r="H66">
        <v>3</v>
      </c>
      <c r="I66" t="s">
        <v>418</v>
      </c>
      <c r="J66" t="s">
        <v>419</v>
      </c>
      <c r="K66" t="s">
        <v>420</v>
      </c>
      <c r="L66">
        <v>1302</v>
      </c>
      <c r="N66">
        <v>1003</v>
      </c>
      <c r="O66" t="s">
        <v>421</v>
      </c>
      <c r="P66" t="s">
        <v>421</v>
      </c>
      <c r="Q66">
        <v>10</v>
      </c>
      <c r="W66">
        <v>0</v>
      </c>
      <c r="X66">
        <v>-733519103</v>
      </c>
      <c r="Y66">
        <f t="shared" si="22"/>
        <v>0.5</v>
      </c>
      <c r="AA66">
        <v>57.7</v>
      </c>
      <c r="AB66">
        <v>0</v>
      </c>
      <c r="AC66">
        <v>0</v>
      </c>
      <c r="AD66">
        <v>0</v>
      </c>
      <c r="AE66">
        <v>37.71</v>
      </c>
      <c r="AF66">
        <v>0</v>
      </c>
      <c r="AG66">
        <v>0</v>
      </c>
      <c r="AH66">
        <v>0</v>
      </c>
      <c r="AI66">
        <v>1.53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0.5</v>
      </c>
      <c r="AU66" t="s">
        <v>3</v>
      </c>
      <c r="AV66">
        <v>0</v>
      </c>
      <c r="AW66">
        <v>2</v>
      </c>
      <c r="AX66">
        <v>57801530</v>
      </c>
      <c r="AY66">
        <v>1</v>
      </c>
      <c r="AZ66">
        <v>0</v>
      </c>
      <c r="BA66">
        <v>70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18.855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18.855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1</v>
      </c>
      <c r="CV66">
        <v>0</v>
      </c>
      <c r="CW66">
        <v>0</v>
      </c>
      <c r="CX66">
        <f>ROUND(Y66*Source!I45,7)</f>
        <v>4.78</v>
      </c>
      <c r="CY66">
        <f>AA66</f>
        <v>57.7</v>
      </c>
      <c r="CZ66">
        <f>AE66</f>
        <v>37.71</v>
      </c>
      <c r="DA66">
        <f>AI66</f>
        <v>1.53</v>
      </c>
      <c r="DB66">
        <f t="shared" si="23"/>
        <v>18.86</v>
      </c>
      <c r="DC66">
        <f t="shared" si="24"/>
        <v>0</v>
      </c>
      <c r="DD66" t="s">
        <v>3</v>
      </c>
      <c r="DE66" t="s">
        <v>3</v>
      </c>
      <c r="DF66">
        <f>ROUND(ROUND(AE66*AI66,2)*CX66,2)</f>
        <v>275.81</v>
      </c>
      <c r="DG66">
        <f t="shared" si="21"/>
        <v>0</v>
      </c>
      <c r="DH66">
        <f t="shared" si="25"/>
        <v>0</v>
      </c>
      <c r="DI66">
        <f t="shared" si="26"/>
        <v>0</v>
      </c>
      <c r="DJ66">
        <f>DF66</f>
        <v>275.81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ROW(Source!A45)</f>
        <v>45</v>
      </c>
      <c r="B67">
        <v>57800807</v>
      </c>
      <c r="C67">
        <v>57801069</v>
      </c>
      <c r="D67">
        <v>56510600</v>
      </c>
      <c r="E67">
        <v>1</v>
      </c>
      <c r="F67">
        <v>1</v>
      </c>
      <c r="G67">
        <v>1</v>
      </c>
      <c r="H67">
        <v>3</v>
      </c>
      <c r="I67" t="s">
        <v>357</v>
      </c>
      <c r="J67" t="s">
        <v>358</v>
      </c>
      <c r="K67" t="s">
        <v>359</v>
      </c>
      <c r="L67">
        <v>1346</v>
      </c>
      <c r="N67">
        <v>1009</v>
      </c>
      <c r="O67" t="s">
        <v>353</v>
      </c>
      <c r="P67" t="s">
        <v>353</v>
      </c>
      <c r="Q67">
        <v>1</v>
      </c>
      <c r="W67">
        <v>0</v>
      </c>
      <c r="X67">
        <v>1223394749</v>
      </c>
      <c r="Y67">
        <f t="shared" si="22"/>
        <v>0.05</v>
      </c>
      <c r="AA67">
        <v>115.03</v>
      </c>
      <c r="AB67">
        <v>0</v>
      </c>
      <c r="AC67">
        <v>0</v>
      </c>
      <c r="AD67">
        <v>0</v>
      </c>
      <c r="AE67">
        <v>79.88</v>
      </c>
      <c r="AF67">
        <v>0</v>
      </c>
      <c r="AG67">
        <v>0</v>
      </c>
      <c r="AH67">
        <v>0</v>
      </c>
      <c r="AI67">
        <v>1.44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0.05</v>
      </c>
      <c r="AU67" t="s">
        <v>3</v>
      </c>
      <c r="AV67">
        <v>0</v>
      </c>
      <c r="AW67">
        <v>2</v>
      </c>
      <c r="AX67">
        <v>57801531</v>
      </c>
      <c r="AY67">
        <v>1</v>
      </c>
      <c r="AZ67">
        <v>0</v>
      </c>
      <c r="BA67">
        <v>71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3.9939999999999998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3.9939999999999998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1</v>
      </c>
      <c r="CV67">
        <v>0</v>
      </c>
      <c r="CW67">
        <v>0</v>
      </c>
      <c r="CX67">
        <f>ROUND(Y67*Source!I45,7)</f>
        <v>0.47799999999999998</v>
      </c>
      <c r="CY67">
        <f>AA67</f>
        <v>115.03</v>
      </c>
      <c r="CZ67">
        <f>AE67</f>
        <v>79.88</v>
      </c>
      <c r="DA67">
        <f>AI67</f>
        <v>1.44</v>
      </c>
      <c r="DB67">
        <f t="shared" si="23"/>
        <v>3.99</v>
      </c>
      <c r="DC67">
        <f t="shared" si="24"/>
        <v>0</v>
      </c>
      <c r="DD67" t="s">
        <v>3</v>
      </c>
      <c r="DE67" t="s">
        <v>3</v>
      </c>
      <c r="DF67">
        <f>ROUND(ROUND(AE67*AI67,2)*CX67,2)</f>
        <v>54.98</v>
      </c>
      <c r="DG67">
        <f t="shared" si="21"/>
        <v>0</v>
      </c>
      <c r="DH67">
        <f t="shared" si="25"/>
        <v>0</v>
      </c>
      <c r="DI67">
        <f t="shared" si="26"/>
        <v>0</v>
      </c>
      <c r="DJ67">
        <f>DF67</f>
        <v>54.98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ROW(Source!A45)</f>
        <v>45</v>
      </c>
      <c r="B68">
        <v>57800807</v>
      </c>
      <c r="C68">
        <v>57801069</v>
      </c>
      <c r="D68">
        <v>56425758</v>
      </c>
      <c r="E68">
        <v>116</v>
      </c>
      <c r="F68">
        <v>1</v>
      </c>
      <c r="G68">
        <v>1</v>
      </c>
      <c r="H68">
        <v>3</v>
      </c>
      <c r="I68" t="s">
        <v>29</v>
      </c>
      <c r="J68" t="s">
        <v>3</v>
      </c>
      <c r="K68" t="s">
        <v>30</v>
      </c>
      <c r="L68">
        <v>3277935</v>
      </c>
      <c r="N68">
        <v>1013</v>
      </c>
      <c r="O68" t="s">
        <v>31</v>
      </c>
      <c r="P68" t="s">
        <v>31</v>
      </c>
      <c r="Q68">
        <v>1</v>
      </c>
      <c r="W68">
        <v>0</v>
      </c>
      <c r="X68">
        <v>274903907</v>
      </c>
      <c r="Y68">
        <f t="shared" si="22"/>
        <v>2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3</v>
      </c>
      <c r="AT68">
        <v>2</v>
      </c>
      <c r="AU68" t="s">
        <v>3</v>
      </c>
      <c r="AV68">
        <v>0</v>
      </c>
      <c r="AW68">
        <v>2</v>
      </c>
      <c r="AX68">
        <v>57801532</v>
      </c>
      <c r="AY68">
        <v>1</v>
      </c>
      <c r="AZ68">
        <v>0</v>
      </c>
      <c r="BA68">
        <v>72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ROUND(Y68*Source!I45,7)</f>
        <v>19.12</v>
      </c>
      <c r="CY68">
        <f>AA68</f>
        <v>0</v>
      </c>
      <c r="CZ68">
        <f>AE68</f>
        <v>0</v>
      </c>
      <c r="DA68">
        <f>AI68</f>
        <v>1</v>
      </c>
      <c r="DB68">
        <f t="shared" si="23"/>
        <v>0</v>
      </c>
      <c r="DC68">
        <f t="shared" si="24"/>
        <v>0</v>
      </c>
      <c r="DD68" t="s">
        <v>3</v>
      </c>
      <c r="DE68" t="s">
        <v>3</v>
      </c>
      <c r="DF68">
        <f t="shared" ref="DF68:DF73" si="27">ROUND(ROUND(AE68,2)*CX68,2)</f>
        <v>0</v>
      </c>
      <c r="DG68">
        <f t="shared" si="21"/>
        <v>0</v>
      </c>
      <c r="DH68">
        <f t="shared" si="25"/>
        <v>0</v>
      </c>
      <c r="DI68">
        <f t="shared" si="26"/>
        <v>0</v>
      </c>
      <c r="DJ68">
        <f>DF68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ROW(Source!A47)</f>
        <v>47</v>
      </c>
      <c r="B69">
        <v>57800807</v>
      </c>
      <c r="C69">
        <v>57801087</v>
      </c>
      <c r="D69">
        <v>56419789</v>
      </c>
      <c r="E69">
        <v>116</v>
      </c>
      <c r="F69">
        <v>1</v>
      </c>
      <c r="G69">
        <v>1</v>
      </c>
      <c r="H69">
        <v>1</v>
      </c>
      <c r="I69" t="s">
        <v>410</v>
      </c>
      <c r="J69" t="s">
        <v>3</v>
      </c>
      <c r="K69" t="s">
        <v>428</v>
      </c>
      <c r="L69">
        <v>1191</v>
      </c>
      <c r="N69">
        <v>1013</v>
      </c>
      <c r="O69" t="s">
        <v>329</v>
      </c>
      <c r="P69" t="s">
        <v>329</v>
      </c>
      <c r="Q69">
        <v>1</v>
      </c>
      <c r="W69">
        <v>0</v>
      </c>
      <c r="X69">
        <v>-2012709214</v>
      </c>
      <c r="Y69">
        <f t="shared" si="22"/>
        <v>32.159999999999997</v>
      </c>
      <c r="AA69">
        <v>0</v>
      </c>
      <c r="AB69">
        <v>0</v>
      </c>
      <c r="AC69">
        <v>0</v>
      </c>
      <c r="AD69">
        <v>783.8</v>
      </c>
      <c r="AE69">
        <v>0</v>
      </c>
      <c r="AF69">
        <v>0</v>
      </c>
      <c r="AG69">
        <v>0</v>
      </c>
      <c r="AH69">
        <v>783.8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32.159999999999997</v>
      </c>
      <c r="AU69" t="s">
        <v>3</v>
      </c>
      <c r="AV69">
        <v>1</v>
      </c>
      <c r="AW69">
        <v>2</v>
      </c>
      <c r="AX69">
        <v>57801533</v>
      </c>
      <c r="AY69">
        <v>1</v>
      </c>
      <c r="AZ69">
        <v>0</v>
      </c>
      <c r="BA69">
        <v>73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25207.007999999994</v>
      </c>
      <c r="BN69">
        <v>32.159999999999997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25207.007999999994</v>
      </c>
      <c r="BU69">
        <v>32.159999999999997</v>
      </c>
      <c r="BV69">
        <v>0</v>
      </c>
      <c r="BW69">
        <v>1</v>
      </c>
      <c r="CU69">
        <f>ROUND(AT69*Source!I47*AH69*AL69,2)</f>
        <v>504.14</v>
      </c>
      <c r="CV69">
        <f>ROUND(Y69*Source!I47,7)</f>
        <v>0.64319999999999999</v>
      </c>
      <c r="CW69">
        <v>0</v>
      </c>
      <c r="CX69">
        <f>ROUND(Y69*Source!I47,7)</f>
        <v>0.64319999999999999</v>
      </c>
      <c r="CY69">
        <f>AD69</f>
        <v>783.8</v>
      </c>
      <c r="CZ69">
        <f>AH69</f>
        <v>783.8</v>
      </c>
      <c r="DA69">
        <f>AL69</f>
        <v>1</v>
      </c>
      <c r="DB69">
        <f t="shared" si="23"/>
        <v>25207.01</v>
      </c>
      <c r="DC69">
        <f t="shared" si="24"/>
        <v>0</v>
      </c>
      <c r="DD69" t="s">
        <v>3</v>
      </c>
      <c r="DE69" t="s">
        <v>3</v>
      </c>
      <c r="DF69">
        <f t="shared" si="27"/>
        <v>0</v>
      </c>
      <c r="DG69">
        <f t="shared" si="21"/>
        <v>0</v>
      </c>
      <c r="DH69">
        <f t="shared" si="25"/>
        <v>0</v>
      </c>
      <c r="DI69">
        <f t="shared" si="26"/>
        <v>504.14</v>
      </c>
      <c r="DJ69">
        <f>DI69</f>
        <v>504.14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5">
      <c r="A70">
        <f>ROW(Source!A47)</f>
        <v>47</v>
      </c>
      <c r="B70">
        <v>57800807</v>
      </c>
      <c r="C70">
        <v>57801087</v>
      </c>
      <c r="D70">
        <v>56419966</v>
      </c>
      <c r="E70">
        <v>116</v>
      </c>
      <c r="F70">
        <v>1</v>
      </c>
      <c r="G70">
        <v>1</v>
      </c>
      <c r="H70">
        <v>1</v>
      </c>
      <c r="I70" t="s">
        <v>330</v>
      </c>
      <c r="J70" t="s">
        <v>3</v>
      </c>
      <c r="K70" t="s">
        <v>331</v>
      </c>
      <c r="L70">
        <v>1191</v>
      </c>
      <c r="N70">
        <v>1013</v>
      </c>
      <c r="O70" t="s">
        <v>329</v>
      </c>
      <c r="P70" t="s">
        <v>329</v>
      </c>
      <c r="Q70">
        <v>1</v>
      </c>
      <c r="W70">
        <v>0</v>
      </c>
      <c r="X70">
        <v>-1417349443</v>
      </c>
      <c r="Y70">
        <f t="shared" si="22"/>
        <v>0.06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0.06</v>
      </c>
      <c r="AU70" t="s">
        <v>3</v>
      </c>
      <c r="AV70">
        <v>2</v>
      </c>
      <c r="AW70">
        <v>2</v>
      </c>
      <c r="AX70">
        <v>57801534</v>
      </c>
      <c r="AY70">
        <v>1</v>
      </c>
      <c r="AZ70">
        <v>0</v>
      </c>
      <c r="BA70">
        <v>74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ROUND(Y70*Source!I47,7)</f>
        <v>1.1999999999999999E-3</v>
      </c>
      <c r="CY70">
        <f>AD70</f>
        <v>0</v>
      </c>
      <c r="CZ70">
        <f>AH70</f>
        <v>0</v>
      </c>
      <c r="DA70">
        <f>AL70</f>
        <v>1</v>
      </c>
      <c r="DB70">
        <f t="shared" si="23"/>
        <v>0</v>
      </c>
      <c r="DC70">
        <f t="shared" si="24"/>
        <v>0</v>
      </c>
      <c r="DD70" t="s">
        <v>3</v>
      </c>
      <c r="DE70" t="s">
        <v>3</v>
      </c>
      <c r="DF70">
        <f t="shared" si="27"/>
        <v>0</v>
      </c>
      <c r="DG70">
        <f t="shared" si="21"/>
        <v>0</v>
      </c>
      <c r="DH70">
        <f t="shared" si="25"/>
        <v>0</v>
      </c>
      <c r="DI70">
        <f t="shared" si="26"/>
        <v>0</v>
      </c>
      <c r="DJ70">
        <f>DI70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5">
      <c r="A71">
        <f>ROW(Source!A47)</f>
        <v>47</v>
      </c>
      <c r="B71">
        <v>57800807</v>
      </c>
      <c r="C71">
        <v>57801087</v>
      </c>
      <c r="D71">
        <v>56540956</v>
      </c>
      <c r="E71">
        <v>1</v>
      </c>
      <c r="F71">
        <v>1</v>
      </c>
      <c r="G71">
        <v>1</v>
      </c>
      <c r="H71">
        <v>2</v>
      </c>
      <c r="I71" t="s">
        <v>336</v>
      </c>
      <c r="J71" t="s">
        <v>337</v>
      </c>
      <c r="K71" t="s">
        <v>338</v>
      </c>
      <c r="L71">
        <v>1368</v>
      </c>
      <c r="N71">
        <v>1011</v>
      </c>
      <c r="O71" t="s">
        <v>335</v>
      </c>
      <c r="P71" t="s">
        <v>335</v>
      </c>
      <c r="Q71">
        <v>1</v>
      </c>
      <c r="W71">
        <v>0</v>
      </c>
      <c r="X71">
        <v>850633116</v>
      </c>
      <c r="Y71">
        <f t="shared" si="22"/>
        <v>0.03</v>
      </c>
      <c r="AA71">
        <v>0</v>
      </c>
      <c r="AB71">
        <v>1595.2</v>
      </c>
      <c r="AC71">
        <v>1076.98</v>
      </c>
      <c r="AD71">
        <v>0</v>
      </c>
      <c r="AE71">
        <v>0</v>
      </c>
      <c r="AF71">
        <v>1595.2</v>
      </c>
      <c r="AG71">
        <v>1076.98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0.03</v>
      </c>
      <c r="AU71" t="s">
        <v>3</v>
      </c>
      <c r="AV71">
        <v>1</v>
      </c>
      <c r="AW71">
        <v>2</v>
      </c>
      <c r="AX71">
        <v>57801535</v>
      </c>
      <c r="AY71">
        <v>1</v>
      </c>
      <c r="AZ71">
        <v>0</v>
      </c>
      <c r="BA71">
        <v>75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47.856000000000002</v>
      </c>
      <c r="BL71">
        <v>32.309399999999997</v>
      </c>
      <c r="BM71">
        <v>0</v>
      </c>
      <c r="BN71">
        <v>0</v>
      </c>
      <c r="BO71">
        <v>0.03</v>
      </c>
      <c r="BP71">
        <v>1</v>
      </c>
      <c r="BQ71">
        <v>0</v>
      </c>
      <c r="BR71">
        <v>47.856000000000002</v>
      </c>
      <c r="BS71">
        <v>32.309399999999997</v>
      </c>
      <c r="BT71">
        <v>0</v>
      </c>
      <c r="BU71">
        <v>0</v>
      </c>
      <c r="BV71">
        <v>0.03</v>
      </c>
      <c r="BW71">
        <v>1</v>
      </c>
      <c r="CV71">
        <v>0</v>
      </c>
      <c r="CW71">
        <f>ROUND(Y71*Source!I47*DO71,7)</f>
        <v>5.9999999999999995E-4</v>
      </c>
      <c r="CX71">
        <f>ROUND(Y71*Source!I47,7)</f>
        <v>5.9999999999999995E-4</v>
      </c>
      <c r="CY71">
        <f>AB71</f>
        <v>1595.2</v>
      </c>
      <c r="CZ71">
        <f>AF71</f>
        <v>1595.2</v>
      </c>
      <c r="DA71">
        <f>AJ71</f>
        <v>1</v>
      </c>
      <c r="DB71">
        <f t="shared" si="23"/>
        <v>47.86</v>
      </c>
      <c r="DC71">
        <f t="shared" si="24"/>
        <v>32.31</v>
      </c>
      <c r="DD71" t="s">
        <v>3</v>
      </c>
      <c r="DE71" t="s">
        <v>3</v>
      </c>
      <c r="DF71">
        <f t="shared" si="27"/>
        <v>0</v>
      </c>
      <c r="DG71">
        <f t="shared" si="21"/>
        <v>0.96</v>
      </c>
      <c r="DH71">
        <f t="shared" si="25"/>
        <v>0.65</v>
      </c>
      <c r="DI71">
        <f t="shared" si="26"/>
        <v>0</v>
      </c>
      <c r="DJ71">
        <f>DG71+DH71</f>
        <v>1.6099999999999999</v>
      </c>
      <c r="DK71">
        <v>1</v>
      </c>
      <c r="DL71" t="s">
        <v>339</v>
      </c>
      <c r="DM71">
        <v>6</v>
      </c>
      <c r="DN71" t="s">
        <v>329</v>
      </c>
      <c r="DO71">
        <v>1</v>
      </c>
    </row>
    <row r="72" spans="1:119" x14ac:dyDescent="0.25">
      <c r="A72">
        <f>ROW(Source!A47)</f>
        <v>47</v>
      </c>
      <c r="B72">
        <v>57800807</v>
      </c>
      <c r="C72">
        <v>57801087</v>
      </c>
      <c r="D72">
        <v>56541848</v>
      </c>
      <c r="E72">
        <v>1</v>
      </c>
      <c r="F72">
        <v>1</v>
      </c>
      <c r="G72">
        <v>1</v>
      </c>
      <c r="H72">
        <v>2</v>
      </c>
      <c r="I72" t="s">
        <v>340</v>
      </c>
      <c r="J72" t="s">
        <v>341</v>
      </c>
      <c r="K72" t="s">
        <v>342</v>
      </c>
      <c r="L72">
        <v>1368</v>
      </c>
      <c r="N72">
        <v>1011</v>
      </c>
      <c r="O72" t="s">
        <v>335</v>
      </c>
      <c r="P72" t="s">
        <v>335</v>
      </c>
      <c r="Q72">
        <v>1</v>
      </c>
      <c r="W72">
        <v>0</v>
      </c>
      <c r="X72">
        <v>-950105757</v>
      </c>
      <c r="Y72">
        <f t="shared" si="22"/>
        <v>0.03</v>
      </c>
      <c r="AA72">
        <v>0</v>
      </c>
      <c r="AB72">
        <v>640.84</v>
      </c>
      <c r="AC72">
        <v>801.75</v>
      </c>
      <c r="AD72">
        <v>0</v>
      </c>
      <c r="AE72">
        <v>0</v>
      </c>
      <c r="AF72">
        <v>640.84</v>
      </c>
      <c r="AG72">
        <v>801.75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0.03</v>
      </c>
      <c r="AU72" t="s">
        <v>3</v>
      </c>
      <c r="AV72">
        <v>1</v>
      </c>
      <c r="AW72">
        <v>2</v>
      </c>
      <c r="AX72">
        <v>57801536</v>
      </c>
      <c r="AY72">
        <v>1</v>
      </c>
      <c r="AZ72">
        <v>0</v>
      </c>
      <c r="BA72">
        <v>76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19.225200000000001</v>
      </c>
      <c r="BL72">
        <v>24.052499999999998</v>
      </c>
      <c r="BM72">
        <v>0</v>
      </c>
      <c r="BN72">
        <v>0</v>
      </c>
      <c r="BO72">
        <v>0.03</v>
      </c>
      <c r="BP72">
        <v>1</v>
      </c>
      <c r="BQ72">
        <v>0</v>
      </c>
      <c r="BR72">
        <v>19.225200000000001</v>
      </c>
      <c r="BS72">
        <v>24.052499999999998</v>
      </c>
      <c r="BT72">
        <v>0</v>
      </c>
      <c r="BU72">
        <v>0</v>
      </c>
      <c r="BV72">
        <v>0.03</v>
      </c>
      <c r="BW72">
        <v>1</v>
      </c>
      <c r="CV72">
        <v>0</v>
      </c>
      <c r="CW72">
        <f>ROUND(Y72*Source!I47*DO72,7)</f>
        <v>5.9999999999999995E-4</v>
      </c>
      <c r="CX72">
        <f>ROUND(Y72*Source!I47,7)</f>
        <v>5.9999999999999995E-4</v>
      </c>
      <c r="CY72">
        <f>AB72</f>
        <v>640.84</v>
      </c>
      <c r="CZ72">
        <f>AF72</f>
        <v>640.84</v>
      </c>
      <c r="DA72">
        <f>AJ72</f>
        <v>1</v>
      </c>
      <c r="DB72">
        <f t="shared" si="23"/>
        <v>19.23</v>
      </c>
      <c r="DC72">
        <f t="shared" si="24"/>
        <v>24.05</v>
      </c>
      <c r="DD72" t="s">
        <v>3</v>
      </c>
      <c r="DE72" t="s">
        <v>3</v>
      </c>
      <c r="DF72">
        <f t="shared" si="27"/>
        <v>0</v>
      </c>
      <c r="DG72">
        <f t="shared" si="21"/>
        <v>0.38</v>
      </c>
      <c r="DH72">
        <f t="shared" si="25"/>
        <v>0.48</v>
      </c>
      <c r="DI72">
        <f t="shared" si="26"/>
        <v>0</v>
      </c>
      <c r="DJ72">
        <f>DG72+DH72</f>
        <v>0.86</v>
      </c>
      <c r="DK72">
        <v>1</v>
      </c>
      <c r="DL72" t="s">
        <v>343</v>
      </c>
      <c r="DM72">
        <v>4</v>
      </c>
      <c r="DN72" t="s">
        <v>329</v>
      </c>
      <c r="DO72">
        <v>1</v>
      </c>
    </row>
    <row r="73" spans="1:119" x14ac:dyDescent="0.25">
      <c r="A73">
        <f>ROW(Source!A47)</f>
        <v>47</v>
      </c>
      <c r="B73">
        <v>57800807</v>
      </c>
      <c r="C73">
        <v>57801087</v>
      </c>
      <c r="D73">
        <v>56491747</v>
      </c>
      <c r="E73">
        <v>1</v>
      </c>
      <c r="F73">
        <v>1</v>
      </c>
      <c r="G73">
        <v>1</v>
      </c>
      <c r="H73">
        <v>3</v>
      </c>
      <c r="I73" t="s">
        <v>389</v>
      </c>
      <c r="J73" t="s">
        <v>390</v>
      </c>
      <c r="K73" t="s">
        <v>391</v>
      </c>
      <c r="L73">
        <v>1383</v>
      </c>
      <c r="N73">
        <v>1013</v>
      </c>
      <c r="O73" t="s">
        <v>392</v>
      </c>
      <c r="P73" t="s">
        <v>392</v>
      </c>
      <c r="Q73">
        <v>1</v>
      </c>
      <c r="W73">
        <v>0</v>
      </c>
      <c r="X73">
        <v>-1504342657</v>
      </c>
      <c r="Y73">
        <f t="shared" si="22"/>
        <v>6.6559999999999997</v>
      </c>
      <c r="AA73">
        <v>7</v>
      </c>
      <c r="AB73">
        <v>0</v>
      </c>
      <c r="AC73">
        <v>0</v>
      </c>
      <c r="AD73">
        <v>0</v>
      </c>
      <c r="AE73">
        <v>7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6.6559999999999997</v>
      </c>
      <c r="AU73" t="s">
        <v>3</v>
      </c>
      <c r="AV73">
        <v>0</v>
      </c>
      <c r="AW73">
        <v>2</v>
      </c>
      <c r="AX73">
        <v>57801537</v>
      </c>
      <c r="AY73">
        <v>1</v>
      </c>
      <c r="AZ73">
        <v>0</v>
      </c>
      <c r="BA73">
        <v>77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46.591999999999999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46.591999999999999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v>0</v>
      </c>
      <c r="CX73">
        <f>ROUND(Y73*Source!I47,7)</f>
        <v>0.13311999999999999</v>
      </c>
      <c r="CY73">
        <f>AA73</f>
        <v>7</v>
      </c>
      <c r="CZ73">
        <f>AE73</f>
        <v>7</v>
      </c>
      <c r="DA73">
        <f>AI73</f>
        <v>1</v>
      </c>
      <c r="DB73">
        <f t="shared" si="23"/>
        <v>46.59</v>
      </c>
      <c r="DC73">
        <f t="shared" si="24"/>
        <v>0</v>
      </c>
      <c r="DD73" t="s">
        <v>3</v>
      </c>
      <c r="DE73" t="s">
        <v>3</v>
      </c>
      <c r="DF73">
        <f t="shared" si="27"/>
        <v>0.93</v>
      </c>
      <c r="DG73">
        <f t="shared" si="21"/>
        <v>0</v>
      </c>
      <c r="DH73">
        <f t="shared" si="25"/>
        <v>0</v>
      </c>
      <c r="DI73">
        <f t="shared" si="26"/>
        <v>0</v>
      </c>
      <c r="DJ73">
        <f>DF73</f>
        <v>0.93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5">
      <c r="A74">
        <f>ROW(Source!A47)</f>
        <v>47</v>
      </c>
      <c r="B74">
        <v>57800807</v>
      </c>
      <c r="C74">
        <v>57801087</v>
      </c>
      <c r="D74">
        <v>56493256</v>
      </c>
      <c r="E74">
        <v>1</v>
      </c>
      <c r="F74">
        <v>1</v>
      </c>
      <c r="G74">
        <v>1</v>
      </c>
      <c r="H74">
        <v>3</v>
      </c>
      <c r="I74" t="s">
        <v>432</v>
      </c>
      <c r="J74" t="s">
        <v>433</v>
      </c>
      <c r="K74" t="s">
        <v>434</v>
      </c>
      <c r="L74">
        <v>1425</v>
      </c>
      <c r="N74">
        <v>1013</v>
      </c>
      <c r="O74" t="s">
        <v>396</v>
      </c>
      <c r="P74" t="s">
        <v>396</v>
      </c>
      <c r="Q74">
        <v>1</v>
      </c>
      <c r="W74">
        <v>0</v>
      </c>
      <c r="X74">
        <v>266077206</v>
      </c>
      <c r="Y74">
        <f t="shared" si="22"/>
        <v>2.04</v>
      </c>
      <c r="AA74">
        <v>53.81</v>
      </c>
      <c r="AB74">
        <v>0</v>
      </c>
      <c r="AC74">
        <v>0</v>
      </c>
      <c r="AD74">
        <v>0</v>
      </c>
      <c r="AE74">
        <v>41.71</v>
      </c>
      <c r="AF74">
        <v>0</v>
      </c>
      <c r="AG74">
        <v>0</v>
      </c>
      <c r="AH74">
        <v>0</v>
      </c>
      <c r="AI74">
        <v>1.29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2.04</v>
      </c>
      <c r="AU74" t="s">
        <v>3</v>
      </c>
      <c r="AV74">
        <v>0</v>
      </c>
      <c r="AW74">
        <v>2</v>
      </c>
      <c r="AX74">
        <v>57801538</v>
      </c>
      <c r="AY74">
        <v>1</v>
      </c>
      <c r="AZ74">
        <v>0</v>
      </c>
      <c r="BA74">
        <v>78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85.088400000000007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85.088400000000007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1</v>
      </c>
      <c r="CV74">
        <v>0</v>
      </c>
      <c r="CW74">
        <v>0</v>
      </c>
      <c r="CX74">
        <f>ROUND(Y74*Source!I47,7)</f>
        <v>4.0800000000000003E-2</v>
      </c>
      <c r="CY74">
        <f>AA74</f>
        <v>53.81</v>
      </c>
      <c r="CZ74">
        <f>AE74</f>
        <v>41.71</v>
      </c>
      <c r="DA74">
        <f>AI74</f>
        <v>1.29</v>
      </c>
      <c r="DB74">
        <f t="shared" si="23"/>
        <v>85.09</v>
      </c>
      <c r="DC74">
        <f t="shared" si="24"/>
        <v>0</v>
      </c>
      <c r="DD74" t="s">
        <v>3</v>
      </c>
      <c r="DE74" t="s">
        <v>3</v>
      </c>
      <c r="DF74">
        <f>ROUND(ROUND(AE74*AI74,2)*CX74,2)</f>
        <v>2.2000000000000002</v>
      </c>
      <c r="DG74">
        <f t="shared" si="21"/>
        <v>0</v>
      </c>
      <c r="DH74">
        <f t="shared" si="25"/>
        <v>0</v>
      </c>
      <c r="DI74">
        <f t="shared" si="26"/>
        <v>0</v>
      </c>
      <c r="DJ74">
        <f>DF74</f>
        <v>2.2000000000000002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5">
      <c r="A75">
        <f>ROW(Source!A47)</f>
        <v>47</v>
      </c>
      <c r="B75">
        <v>57800807</v>
      </c>
      <c r="C75">
        <v>57801087</v>
      </c>
      <c r="D75">
        <v>56493505</v>
      </c>
      <c r="E75">
        <v>1</v>
      </c>
      <c r="F75">
        <v>1</v>
      </c>
      <c r="G75">
        <v>1</v>
      </c>
      <c r="H75">
        <v>3</v>
      </c>
      <c r="I75" t="s">
        <v>435</v>
      </c>
      <c r="J75" t="s">
        <v>436</v>
      </c>
      <c r="K75" t="s">
        <v>437</v>
      </c>
      <c r="L75">
        <v>1425</v>
      </c>
      <c r="N75">
        <v>1013</v>
      </c>
      <c r="O75" t="s">
        <v>396</v>
      </c>
      <c r="P75" t="s">
        <v>396</v>
      </c>
      <c r="Q75">
        <v>1</v>
      </c>
      <c r="W75">
        <v>0</v>
      </c>
      <c r="X75">
        <v>-1798453123</v>
      </c>
      <c r="Y75">
        <f t="shared" si="22"/>
        <v>2.04</v>
      </c>
      <c r="AA75">
        <v>23.92</v>
      </c>
      <c r="AB75">
        <v>0</v>
      </c>
      <c r="AC75">
        <v>0</v>
      </c>
      <c r="AD75">
        <v>0</v>
      </c>
      <c r="AE75">
        <v>18.54</v>
      </c>
      <c r="AF75">
        <v>0</v>
      </c>
      <c r="AG75">
        <v>0</v>
      </c>
      <c r="AH75">
        <v>0</v>
      </c>
      <c r="AI75">
        <v>1.29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2.04</v>
      </c>
      <c r="AU75" t="s">
        <v>3</v>
      </c>
      <c r="AV75">
        <v>0</v>
      </c>
      <c r="AW75">
        <v>2</v>
      </c>
      <c r="AX75">
        <v>57801539</v>
      </c>
      <c r="AY75">
        <v>1</v>
      </c>
      <c r="AZ75">
        <v>0</v>
      </c>
      <c r="BA75">
        <v>79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37.821599999999997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37.821599999999997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1</v>
      </c>
      <c r="CV75">
        <v>0</v>
      </c>
      <c r="CW75">
        <v>0</v>
      </c>
      <c r="CX75">
        <f>ROUND(Y75*Source!I47,7)</f>
        <v>4.0800000000000003E-2</v>
      </c>
      <c r="CY75">
        <f>AA75</f>
        <v>23.92</v>
      </c>
      <c r="CZ75">
        <f>AE75</f>
        <v>18.54</v>
      </c>
      <c r="DA75">
        <f>AI75</f>
        <v>1.29</v>
      </c>
      <c r="DB75">
        <f t="shared" si="23"/>
        <v>37.82</v>
      </c>
      <c r="DC75">
        <f t="shared" si="24"/>
        <v>0</v>
      </c>
      <c r="DD75" t="s">
        <v>3</v>
      </c>
      <c r="DE75" t="s">
        <v>3</v>
      </c>
      <c r="DF75">
        <f>ROUND(ROUND(AE75*AI75,2)*CX75,2)</f>
        <v>0.98</v>
      </c>
      <c r="DG75">
        <f t="shared" si="21"/>
        <v>0</v>
      </c>
      <c r="DH75">
        <f t="shared" si="25"/>
        <v>0</v>
      </c>
      <c r="DI75">
        <f t="shared" si="26"/>
        <v>0</v>
      </c>
      <c r="DJ75">
        <f>DF75</f>
        <v>0.98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5">
      <c r="A76">
        <f>ROW(Source!A47)</f>
        <v>47</v>
      </c>
      <c r="B76">
        <v>57800807</v>
      </c>
      <c r="C76">
        <v>57801087</v>
      </c>
      <c r="D76">
        <v>0</v>
      </c>
      <c r="E76">
        <v>1</v>
      </c>
      <c r="F76">
        <v>1</v>
      </c>
      <c r="G76">
        <v>1</v>
      </c>
      <c r="H76">
        <v>3</v>
      </c>
      <c r="I76" t="s">
        <v>29</v>
      </c>
      <c r="J76" t="s">
        <v>3</v>
      </c>
      <c r="K76" t="s">
        <v>30</v>
      </c>
      <c r="L76">
        <v>3277935</v>
      </c>
      <c r="N76">
        <v>1013</v>
      </c>
      <c r="O76" t="s">
        <v>31</v>
      </c>
      <c r="P76" t="s">
        <v>31</v>
      </c>
      <c r="Q76">
        <v>1</v>
      </c>
      <c r="W76">
        <v>0</v>
      </c>
      <c r="X76">
        <v>274903907</v>
      </c>
      <c r="Y76">
        <f t="shared" si="22"/>
        <v>2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 t="s">
        <v>3</v>
      </c>
      <c r="AT76">
        <v>2</v>
      </c>
      <c r="AU76" t="s">
        <v>3</v>
      </c>
      <c r="AV76">
        <v>0</v>
      </c>
      <c r="AW76">
        <v>2</v>
      </c>
      <c r="AX76">
        <v>57801540</v>
      </c>
      <c r="AY76">
        <v>1</v>
      </c>
      <c r="AZ76">
        <v>0</v>
      </c>
      <c r="BA76">
        <v>80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ROUND(Y76*Source!I47,7)</f>
        <v>0.04</v>
      </c>
      <c r="CY76">
        <f>AA76</f>
        <v>0</v>
      </c>
      <c r="CZ76">
        <f>AE76</f>
        <v>0</v>
      </c>
      <c r="DA76">
        <f>AI76</f>
        <v>1</v>
      </c>
      <c r="DB76">
        <f t="shared" si="23"/>
        <v>0</v>
      </c>
      <c r="DC76">
        <f t="shared" si="24"/>
        <v>0</v>
      </c>
      <c r="DD76" t="s">
        <v>3</v>
      </c>
      <c r="DE76" t="s">
        <v>3</v>
      </c>
      <c r="DF76">
        <f t="shared" ref="DF76:DF103" si="28">ROUND(ROUND(AE76,2)*CX76,2)</f>
        <v>0</v>
      </c>
      <c r="DG76">
        <f t="shared" si="21"/>
        <v>0</v>
      </c>
      <c r="DH76">
        <f t="shared" si="25"/>
        <v>0</v>
      </c>
      <c r="DI76">
        <f t="shared" si="26"/>
        <v>0</v>
      </c>
      <c r="DJ76">
        <f>DF76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5">
      <c r="A77">
        <f>ROW(Source!A238)</f>
        <v>238</v>
      </c>
      <c r="B77">
        <v>57800807</v>
      </c>
      <c r="C77">
        <v>57801400</v>
      </c>
      <c r="D77">
        <v>56419954</v>
      </c>
      <c r="E77">
        <v>116</v>
      </c>
      <c r="F77">
        <v>1</v>
      </c>
      <c r="G77">
        <v>1</v>
      </c>
      <c r="H77">
        <v>1</v>
      </c>
      <c r="I77" t="s">
        <v>438</v>
      </c>
      <c r="J77" t="s">
        <v>3</v>
      </c>
      <c r="K77" t="s">
        <v>439</v>
      </c>
      <c r="L77">
        <v>1369</v>
      </c>
      <c r="N77">
        <v>1013</v>
      </c>
      <c r="O77" t="s">
        <v>440</v>
      </c>
      <c r="P77" t="s">
        <v>440</v>
      </c>
      <c r="Q77">
        <v>1</v>
      </c>
      <c r="W77">
        <v>0</v>
      </c>
      <c r="X77">
        <v>-66267284</v>
      </c>
      <c r="Y77">
        <f>(AT77*ROUND(0.8,7))</f>
        <v>2.8160000000000003</v>
      </c>
      <c r="AA77">
        <v>0</v>
      </c>
      <c r="AB77">
        <v>0</v>
      </c>
      <c r="AC77">
        <v>0</v>
      </c>
      <c r="AD77">
        <v>1286.3900000000001</v>
      </c>
      <c r="AE77">
        <v>0</v>
      </c>
      <c r="AF77">
        <v>0</v>
      </c>
      <c r="AG77">
        <v>0</v>
      </c>
      <c r="AH77">
        <v>1286.3900000000001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3.52</v>
      </c>
      <c r="AU77" t="s">
        <v>223</v>
      </c>
      <c r="AV77">
        <v>1</v>
      </c>
      <c r="AW77">
        <v>2</v>
      </c>
      <c r="AX77">
        <v>57801541</v>
      </c>
      <c r="AY77">
        <v>1</v>
      </c>
      <c r="AZ77">
        <v>0</v>
      </c>
      <c r="BA77">
        <v>81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4528.0928000000004</v>
      </c>
      <c r="BN77">
        <v>3.52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3622.4742400000005</v>
      </c>
      <c r="BU77">
        <v>2.8160000000000003</v>
      </c>
      <c r="BV77">
        <v>0</v>
      </c>
      <c r="BW77">
        <v>1</v>
      </c>
      <c r="CU77">
        <f>ROUND(AT77*Source!I238*AH77*AL77,2)</f>
        <v>4528.09</v>
      </c>
      <c r="CV77">
        <f>ROUND(Y77*Source!I238,7)</f>
        <v>2.8159999999999998</v>
      </c>
      <c r="CW77">
        <v>0</v>
      </c>
      <c r="CX77">
        <f>ROUND(Y77*Source!I238,7)</f>
        <v>2.8159999999999998</v>
      </c>
      <c r="CY77">
        <f t="shared" ref="CY77:CY103" si="29">AD77</f>
        <v>1286.3900000000001</v>
      </c>
      <c r="CZ77">
        <f t="shared" ref="CZ77:CZ103" si="30">AH77</f>
        <v>1286.3900000000001</v>
      </c>
      <c r="DA77">
        <f t="shared" ref="DA77:DA103" si="31">AL77</f>
        <v>1</v>
      </c>
      <c r="DB77">
        <f>ROUND((ROUND(AT77*CZ77,2)*ROUND(0.8,7)),6)</f>
        <v>3622.4720000000002</v>
      </c>
      <c r="DC77">
        <f>ROUND((ROUND(AT77*AG77,2)*ROUND(0.8,7)),6)</f>
        <v>0</v>
      </c>
      <c r="DD77" t="s">
        <v>3</v>
      </c>
      <c r="DE77" t="s">
        <v>3</v>
      </c>
      <c r="DF77">
        <f t="shared" si="28"/>
        <v>0</v>
      </c>
      <c r="DG77">
        <f t="shared" si="21"/>
        <v>0</v>
      </c>
      <c r="DH77">
        <f t="shared" si="25"/>
        <v>0</v>
      </c>
      <c r="DI77">
        <f t="shared" si="26"/>
        <v>3622.47</v>
      </c>
      <c r="DJ77">
        <f t="shared" ref="DJ77:DJ103" si="32">DI77</f>
        <v>3622.47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5">
      <c r="A78">
        <f>ROW(Source!A238)</f>
        <v>238</v>
      </c>
      <c r="B78">
        <v>57800807</v>
      </c>
      <c r="C78">
        <v>57801400</v>
      </c>
      <c r="D78">
        <v>56419958</v>
      </c>
      <c r="E78">
        <v>116</v>
      </c>
      <c r="F78">
        <v>1</v>
      </c>
      <c r="G78">
        <v>1</v>
      </c>
      <c r="H78">
        <v>1</v>
      </c>
      <c r="I78" t="s">
        <v>441</v>
      </c>
      <c r="J78" t="s">
        <v>3</v>
      </c>
      <c r="K78" t="s">
        <v>442</v>
      </c>
      <c r="L78">
        <v>1369</v>
      </c>
      <c r="N78">
        <v>1013</v>
      </c>
      <c r="O78" t="s">
        <v>440</v>
      </c>
      <c r="P78" t="s">
        <v>440</v>
      </c>
      <c r="Q78">
        <v>1</v>
      </c>
      <c r="W78">
        <v>0</v>
      </c>
      <c r="X78">
        <v>-2140504649</v>
      </c>
      <c r="Y78">
        <f>(AT78*ROUND(0.8,7))</f>
        <v>7.0400000000000009</v>
      </c>
      <c r="AA78">
        <v>0</v>
      </c>
      <c r="AB78">
        <v>0</v>
      </c>
      <c r="AC78">
        <v>0</v>
      </c>
      <c r="AD78">
        <v>1172.71</v>
      </c>
      <c r="AE78">
        <v>0</v>
      </c>
      <c r="AF78">
        <v>0</v>
      </c>
      <c r="AG78">
        <v>0</v>
      </c>
      <c r="AH78">
        <v>1172.71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8.8000000000000007</v>
      </c>
      <c r="AU78" t="s">
        <v>223</v>
      </c>
      <c r="AV78">
        <v>1</v>
      </c>
      <c r="AW78">
        <v>2</v>
      </c>
      <c r="AX78">
        <v>57801542</v>
      </c>
      <c r="AY78">
        <v>1</v>
      </c>
      <c r="AZ78">
        <v>0</v>
      </c>
      <c r="BA78">
        <v>82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10319.848000000002</v>
      </c>
      <c r="BN78">
        <v>8.8000000000000007</v>
      </c>
      <c r="BO78">
        <v>0</v>
      </c>
      <c r="BP78">
        <v>1</v>
      </c>
      <c r="BQ78">
        <v>0</v>
      </c>
      <c r="BR78">
        <v>0</v>
      </c>
      <c r="BS78">
        <v>0</v>
      </c>
      <c r="BT78">
        <v>8255.8784000000014</v>
      </c>
      <c r="BU78">
        <v>7.0400000000000009</v>
      </c>
      <c r="BV78">
        <v>0</v>
      </c>
      <c r="BW78">
        <v>1</v>
      </c>
      <c r="CU78">
        <f>ROUND(AT78*Source!I238*AH78*AL78,2)</f>
        <v>10319.85</v>
      </c>
      <c r="CV78">
        <f>ROUND(Y78*Source!I238,7)</f>
        <v>7.04</v>
      </c>
      <c r="CW78">
        <v>0</v>
      </c>
      <c r="CX78">
        <f>ROUND(Y78*Source!I238,7)</f>
        <v>7.04</v>
      </c>
      <c r="CY78">
        <f t="shared" si="29"/>
        <v>1172.71</v>
      </c>
      <c r="CZ78">
        <f t="shared" si="30"/>
        <v>1172.71</v>
      </c>
      <c r="DA78">
        <f t="shared" si="31"/>
        <v>1</v>
      </c>
      <c r="DB78">
        <f>ROUND((ROUND(AT78*CZ78,2)*ROUND(0.8,7)),6)</f>
        <v>8255.8799999999992</v>
      </c>
      <c r="DC78">
        <f>ROUND((ROUND(AT78*AG78,2)*ROUND(0.8,7)),6)</f>
        <v>0</v>
      </c>
      <c r="DD78" t="s">
        <v>3</v>
      </c>
      <c r="DE78" t="s">
        <v>3</v>
      </c>
      <c r="DF78">
        <f t="shared" si="28"/>
        <v>0</v>
      </c>
      <c r="DG78">
        <f t="shared" si="21"/>
        <v>0</v>
      </c>
      <c r="DH78">
        <f t="shared" si="25"/>
        <v>0</v>
      </c>
      <c r="DI78">
        <f t="shared" si="26"/>
        <v>8255.8799999999992</v>
      </c>
      <c r="DJ78">
        <f t="shared" si="32"/>
        <v>8255.8799999999992</v>
      </c>
      <c r="DK78">
        <v>1</v>
      </c>
      <c r="DL78" t="s">
        <v>3</v>
      </c>
      <c r="DM78">
        <v>0</v>
      </c>
      <c r="DN78" t="s">
        <v>3</v>
      </c>
      <c r="DO78">
        <v>0</v>
      </c>
    </row>
    <row r="79" spans="1:119" x14ac:dyDescent="0.25">
      <c r="A79">
        <f>ROW(Source!A238)</f>
        <v>238</v>
      </c>
      <c r="B79">
        <v>57800807</v>
      </c>
      <c r="C79">
        <v>57801400</v>
      </c>
      <c r="D79">
        <v>56419960</v>
      </c>
      <c r="E79">
        <v>116</v>
      </c>
      <c r="F79">
        <v>1</v>
      </c>
      <c r="G79">
        <v>1</v>
      </c>
      <c r="H79">
        <v>1</v>
      </c>
      <c r="I79" t="s">
        <v>443</v>
      </c>
      <c r="J79" t="s">
        <v>3</v>
      </c>
      <c r="K79" t="s">
        <v>444</v>
      </c>
      <c r="L79">
        <v>1369</v>
      </c>
      <c r="N79">
        <v>1013</v>
      </c>
      <c r="O79" t="s">
        <v>440</v>
      </c>
      <c r="P79" t="s">
        <v>440</v>
      </c>
      <c r="Q79">
        <v>1</v>
      </c>
      <c r="W79">
        <v>0</v>
      </c>
      <c r="X79">
        <v>126826561</v>
      </c>
      <c r="Y79">
        <f>(AT79*ROUND(0.8,7))</f>
        <v>1.4080000000000001</v>
      </c>
      <c r="AA79">
        <v>0</v>
      </c>
      <c r="AB79">
        <v>0</v>
      </c>
      <c r="AC79">
        <v>0</v>
      </c>
      <c r="AD79">
        <v>1053.04</v>
      </c>
      <c r="AE79">
        <v>0</v>
      </c>
      <c r="AF79">
        <v>0</v>
      </c>
      <c r="AG79">
        <v>0</v>
      </c>
      <c r="AH79">
        <v>1053.04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1.76</v>
      </c>
      <c r="AU79" t="s">
        <v>223</v>
      </c>
      <c r="AV79">
        <v>1</v>
      </c>
      <c r="AW79">
        <v>2</v>
      </c>
      <c r="AX79">
        <v>57801543</v>
      </c>
      <c r="AY79">
        <v>1</v>
      </c>
      <c r="AZ79">
        <v>0</v>
      </c>
      <c r="BA79">
        <v>83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1853.3504</v>
      </c>
      <c r="BN79">
        <v>1.76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1482.6803200000002</v>
      </c>
      <c r="BU79">
        <v>1.4080000000000001</v>
      </c>
      <c r="BV79">
        <v>0</v>
      </c>
      <c r="BW79">
        <v>1</v>
      </c>
      <c r="CU79">
        <f>ROUND(AT79*Source!I238*AH79*AL79,2)</f>
        <v>1853.35</v>
      </c>
      <c r="CV79">
        <f>ROUND(Y79*Source!I238,7)</f>
        <v>1.4079999999999999</v>
      </c>
      <c r="CW79">
        <v>0</v>
      </c>
      <c r="CX79">
        <f>ROUND(Y79*Source!I238,7)</f>
        <v>1.4079999999999999</v>
      </c>
      <c r="CY79">
        <f t="shared" si="29"/>
        <v>1053.04</v>
      </c>
      <c r="CZ79">
        <f t="shared" si="30"/>
        <v>1053.04</v>
      </c>
      <c r="DA79">
        <f t="shared" si="31"/>
        <v>1</v>
      </c>
      <c r="DB79">
        <f>ROUND((ROUND(AT79*CZ79,2)*ROUND(0.8,7)),6)</f>
        <v>1482.68</v>
      </c>
      <c r="DC79">
        <f>ROUND((ROUND(AT79*AG79,2)*ROUND(0.8,7)),6)</f>
        <v>0</v>
      </c>
      <c r="DD79" t="s">
        <v>3</v>
      </c>
      <c r="DE79" t="s">
        <v>3</v>
      </c>
      <c r="DF79">
        <f t="shared" si="28"/>
        <v>0</v>
      </c>
      <c r="DG79">
        <f t="shared" si="21"/>
        <v>0</v>
      </c>
      <c r="DH79">
        <f t="shared" si="25"/>
        <v>0</v>
      </c>
      <c r="DI79">
        <f t="shared" si="26"/>
        <v>1482.68</v>
      </c>
      <c r="DJ79">
        <f t="shared" si="32"/>
        <v>1482.68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5">
      <c r="A80">
        <f>ROW(Source!A238)</f>
        <v>238</v>
      </c>
      <c r="B80">
        <v>57800807</v>
      </c>
      <c r="C80">
        <v>57801400</v>
      </c>
      <c r="D80">
        <v>56419962</v>
      </c>
      <c r="E80">
        <v>116</v>
      </c>
      <c r="F80">
        <v>1</v>
      </c>
      <c r="G80">
        <v>1</v>
      </c>
      <c r="H80">
        <v>1</v>
      </c>
      <c r="I80" t="s">
        <v>445</v>
      </c>
      <c r="J80" t="s">
        <v>3</v>
      </c>
      <c r="K80" t="s">
        <v>446</v>
      </c>
      <c r="L80">
        <v>1369</v>
      </c>
      <c r="N80">
        <v>1013</v>
      </c>
      <c r="O80" t="s">
        <v>440</v>
      </c>
      <c r="P80" t="s">
        <v>440</v>
      </c>
      <c r="Q80">
        <v>1</v>
      </c>
      <c r="W80">
        <v>0</v>
      </c>
      <c r="X80">
        <v>1117864519</v>
      </c>
      <c r="Y80">
        <f>(AT80*ROUND(0.8,7))</f>
        <v>2.8160000000000003</v>
      </c>
      <c r="AA80">
        <v>0</v>
      </c>
      <c r="AB80">
        <v>0</v>
      </c>
      <c r="AC80">
        <v>0</v>
      </c>
      <c r="AD80">
        <v>1406.05</v>
      </c>
      <c r="AE80">
        <v>0</v>
      </c>
      <c r="AF80">
        <v>0</v>
      </c>
      <c r="AG80">
        <v>0</v>
      </c>
      <c r="AH80">
        <v>1406.05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3.52</v>
      </c>
      <c r="AU80" t="s">
        <v>223</v>
      </c>
      <c r="AV80">
        <v>1</v>
      </c>
      <c r="AW80">
        <v>2</v>
      </c>
      <c r="AX80">
        <v>57801544</v>
      </c>
      <c r="AY80">
        <v>1</v>
      </c>
      <c r="AZ80">
        <v>0</v>
      </c>
      <c r="BA80">
        <v>84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4949.2960000000003</v>
      </c>
      <c r="BN80">
        <v>3.52</v>
      </c>
      <c r="BO80">
        <v>0</v>
      </c>
      <c r="BP80">
        <v>1</v>
      </c>
      <c r="BQ80">
        <v>0</v>
      </c>
      <c r="BR80">
        <v>0</v>
      </c>
      <c r="BS80">
        <v>0</v>
      </c>
      <c r="BT80">
        <v>3959.4368000000004</v>
      </c>
      <c r="BU80">
        <v>2.8160000000000003</v>
      </c>
      <c r="BV80">
        <v>0</v>
      </c>
      <c r="BW80">
        <v>1</v>
      </c>
      <c r="CU80">
        <f>ROUND(AT80*Source!I238*AH80*AL80,2)</f>
        <v>4949.3</v>
      </c>
      <c r="CV80">
        <f>ROUND(Y80*Source!I238,7)</f>
        <v>2.8159999999999998</v>
      </c>
      <c r="CW80">
        <v>0</v>
      </c>
      <c r="CX80">
        <f>ROUND(Y80*Source!I238,7)</f>
        <v>2.8159999999999998</v>
      </c>
      <c r="CY80">
        <f t="shared" si="29"/>
        <v>1406.05</v>
      </c>
      <c r="CZ80">
        <f t="shared" si="30"/>
        <v>1406.05</v>
      </c>
      <c r="DA80">
        <f t="shared" si="31"/>
        <v>1</v>
      </c>
      <c r="DB80">
        <f>ROUND((ROUND(AT80*CZ80,2)*ROUND(0.8,7)),6)</f>
        <v>3959.44</v>
      </c>
      <c r="DC80">
        <f>ROUND((ROUND(AT80*AG80,2)*ROUND(0.8,7)),6)</f>
        <v>0</v>
      </c>
      <c r="DD80" t="s">
        <v>3</v>
      </c>
      <c r="DE80" t="s">
        <v>3</v>
      </c>
      <c r="DF80">
        <f t="shared" si="28"/>
        <v>0</v>
      </c>
      <c r="DG80">
        <f t="shared" si="21"/>
        <v>0</v>
      </c>
      <c r="DH80">
        <f t="shared" si="25"/>
        <v>0</v>
      </c>
      <c r="DI80">
        <f t="shared" si="26"/>
        <v>3959.44</v>
      </c>
      <c r="DJ80">
        <f t="shared" si="32"/>
        <v>3959.44</v>
      </c>
      <c r="DK80">
        <v>1</v>
      </c>
      <c r="DL80" t="s">
        <v>3</v>
      </c>
      <c r="DM80">
        <v>0</v>
      </c>
      <c r="DN80" t="s">
        <v>3</v>
      </c>
      <c r="DO80">
        <v>0</v>
      </c>
    </row>
    <row r="81" spans="1:119" x14ac:dyDescent="0.25">
      <c r="A81">
        <f>ROW(Source!A239)</f>
        <v>239</v>
      </c>
      <c r="B81">
        <v>57800807</v>
      </c>
      <c r="C81">
        <v>57801409</v>
      </c>
      <c r="D81">
        <v>56419954</v>
      </c>
      <c r="E81">
        <v>116</v>
      </c>
      <c r="F81">
        <v>1</v>
      </c>
      <c r="G81">
        <v>1</v>
      </c>
      <c r="H81">
        <v>1</v>
      </c>
      <c r="I81" t="s">
        <v>438</v>
      </c>
      <c r="J81" t="s">
        <v>3</v>
      </c>
      <c r="K81" t="s">
        <v>439</v>
      </c>
      <c r="L81">
        <v>1369</v>
      </c>
      <c r="N81">
        <v>1013</v>
      </c>
      <c r="O81" t="s">
        <v>440</v>
      </c>
      <c r="P81" t="s">
        <v>440</v>
      </c>
      <c r="Q81">
        <v>1</v>
      </c>
      <c r="W81">
        <v>0</v>
      </c>
      <c r="X81">
        <v>-66267284</v>
      </c>
      <c r="Y81">
        <f>AT81</f>
        <v>1.694</v>
      </c>
      <c r="AA81">
        <v>0</v>
      </c>
      <c r="AB81">
        <v>0</v>
      </c>
      <c r="AC81">
        <v>0</v>
      </c>
      <c r="AD81">
        <v>1286.3900000000001</v>
      </c>
      <c r="AE81">
        <v>0</v>
      </c>
      <c r="AF81">
        <v>0</v>
      </c>
      <c r="AG81">
        <v>0</v>
      </c>
      <c r="AH81">
        <v>1286.3900000000001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1.694</v>
      </c>
      <c r="AU81" t="s">
        <v>3</v>
      </c>
      <c r="AV81">
        <v>1</v>
      </c>
      <c r="AW81">
        <v>2</v>
      </c>
      <c r="AX81">
        <v>57801545</v>
      </c>
      <c r="AY81">
        <v>1</v>
      </c>
      <c r="AZ81">
        <v>0</v>
      </c>
      <c r="BA81">
        <v>85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2179.1446599999999</v>
      </c>
      <c r="BN81">
        <v>1.694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2179.1446599999999</v>
      </c>
      <c r="BU81">
        <v>1.694</v>
      </c>
      <c r="BV81">
        <v>0</v>
      </c>
      <c r="BW81">
        <v>1</v>
      </c>
      <c r="CU81">
        <f>ROUND(AT81*Source!I239*AH81*AL81,2)</f>
        <v>0</v>
      </c>
      <c r="CV81">
        <f>ROUND(Y81*Source!I239,7)</f>
        <v>0</v>
      </c>
      <c r="CW81">
        <v>0</v>
      </c>
      <c r="CX81">
        <f>ROUND(Y81*Source!I239,7)</f>
        <v>0</v>
      </c>
      <c r="CY81">
        <f t="shared" si="29"/>
        <v>1286.3900000000001</v>
      </c>
      <c r="CZ81">
        <f t="shared" si="30"/>
        <v>1286.3900000000001</v>
      </c>
      <c r="DA81">
        <f t="shared" si="31"/>
        <v>1</v>
      </c>
      <c r="DB81">
        <f>ROUND(ROUND(AT81*CZ81,2),6)</f>
        <v>2179.14</v>
      </c>
      <c r="DC81">
        <f>ROUND(ROUND(AT81*AG81,2),6)</f>
        <v>0</v>
      </c>
      <c r="DD81" t="s">
        <v>3</v>
      </c>
      <c r="DE81" t="s">
        <v>3</v>
      </c>
      <c r="DF81">
        <f t="shared" si="28"/>
        <v>0</v>
      </c>
      <c r="DG81">
        <f t="shared" si="21"/>
        <v>0</v>
      </c>
      <c r="DH81">
        <f t="shared" si="25"/>
        <v>0</v>
      </c>
      <c r="DI81">
        <f t="shared" si="26"/>
        <v>0</v>
      </c>
      <c r="DJ81">
        <f t="shared" si="32"/>
        <v>0</v>
      </c>
      <c r="DK81">
        <v>1</v>
      </c>
      <c r="DL81" t="s">
        <v>3</v>
      </c>
      <c r="DM81">
        <v>0</v>
      </c>
      <c r="DN81" t="s">
        <v>3</v>
      </c>
      <c r="DO81">
        <v>0</v>
      </c>
    </row>
    <row r="82" spans="1:119" x14ac:dyDescent="0.25">
      <c r="A82">
        <f>ROW(Source!A239)</f>
        <v>239</v>
      </c>
      <c r="B82">
        <v>57800807</v>
      </c>
      <c r="C82">
        <v>57801409</v>
      </c>
      <c r="D82">
        <v>56419958</v>
      </c>
      <c r="E82">
        <v>116</v>
      </c>
      <c r="F82">
        <v>1</v>
      </c>
      <c r="G82">
        <v>1</v>
      </c>
      <c r="H82">
        <v>1</v>
      </c>
      <c r="I82" t="s">
        <v>441</v>
      </c>
      <c r="J82" t="s">
        <v>3</v>
      </c>
      <c r="K82" t="s">
        <v>442</v>
      </c>
      <c r="L82">
        <v>1369</v>
      </c>
      <c r="N82">
        <v>1013</v>
      </c>
      <c r="O82" t="s">
        <v>440</v>
      </c>
      <c r="P82" t="s">
        <v>440</v>
      </c>
      <c r="Q82">
        <v>1</v>
      </c>
      <c r="W82">
        <v>0</v>
      </c>
      <c r="X82">
        <v>-2140504649</v>
      </c>
      <c r="Y82">
        <f>AT82</f>
        <v>4.2350000000000003</v>
      </c>
      <c r="AA82">
        <v>0</v>
      </c>
      <c r="AB82">
        <v>0</v>
      </c>
      <c r="AC82">
        <v>0</v>
      </c>
      <c r="AD82">
        <v>1172.71</v>
      </c>
      <c r="AE82">
        <v>0</v>
      </c>
      <c r="AF82">
        <v>0</v>
      </c>
      <c r="AG82">
        <v>0</v>
      </c>
      <c r="AH82">
        <v>1172.71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4.2350000000000003</v>
      </c>
      <c r="AU82" t="s">
        <v>3</v>
      </c>
      <c r="AV82">
        <v>1</v>
      </c>
      <c r="AW82">
        <v>2</v>
      </c>
      <c r="AX82">
        <v>57801546</v>
      </c>
      <c r="AY82">
        <v>1</v>
      </c>
      <c r="AZ82">
        <v>0</v>
      </c>
      <c r="BA82">
        <v>86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4966.4268500000007</v>
      </c>
      <c r="BN82">
        <v>4.2350000000000003</v>
      </c>
      <c r="BO82">
        <v>0</v>
      </c>
      <c r="BP82">
        <v>1</v>
      </c>
      <c r="BQ82">
        <v>0</v>
      </c>
      <c r="BR82">
        <v>0</v>
      </c>
      <c r="BS82">
        <v>0</v>
      </c>
      <c r="BT82">
        <v>4966.4268500000007</v>
      </c>
      <c r="BU82">
        <v>4.2350000000000003</v>
      </c>
      <c r="BV82">
        <v>0</v>
      </c>
      <c r="BW82">
        <v>1</v>
      </c>
      <c r="CU82">
        <f>ROUND(AT82*Source!I239*AH82*AL82,2)</f>
        <v>0</v>
      </c>
      <c r="CV82">
        <f>ROUND(Y82*Source!I239,7)</f>
        <v>0</v>
      </c>
      <c r="CW82">
        <v>0</v>
      </c>
      <c r="CX82">
        <f>ROUND(Y82*Source!I239,7)</f>
        <v>0</v>
      </c>
      <c r="CY82">
        <f t="shared" si="29"/>
        <v>1172.71</v>
      </c>
      <c r="CZ82">
        <f t="shared" si="30"/>
        <v>1172.71</v>
      </c>
      <c r="DA82">
        <f t="shared" si="31"/>
        <v>1</v>
      </c>
      <c r="DB82">
        <f>ROUND(ROUND(AT82*CZ82,2),6)</f>
        <v>4966.43</v>
      </c>
      <c r="DC82">
        <f>ROUND(ROUND(AT82*AG82,2),6)</f>
        <v>0</v>
      </c>
      <c r="DD82" t="s">
        <v>3</v>
      </c>
      <c r="DE82" t="s">
        <v>3</v>
      </c>
      <c r="DF82">
        <f t="shared" si="28"/>
        <v>0</v>
      </c>
      <c r="DG82">
        <f t="shared" si="21"/>
        <v>0</v>
      </c>
      <c r="DH82">
        <f t="shared" si="25"/>
        <v>0</v>
      </c>
      <c r="DI82">
        <f t="shared" si="26"/>
        <v>0</v>
      </c>
      <c r="DJ82">
        <f t="shared" si="32"/>
        <v>0</v>
      </c>
      <c r="DK82">
        <v>1</v>
      </c>
      <c r="DL82" t="s">
        <v>3</v>
      </c>
      <c r="DM82">
        <v>0</v>
      </c>
      <c r="DN82" t="s">
        <v>3</v>
      </c>
      <c r="DO82">
        <v>0</v>
      </c>
    </row>
    <row r="83" spans="1:119" x14ac:dyDescent="0.25">
      <c r="A83">
        <f>ROW(Source!A239)</f>
        <v>239</v>
      </c>
      <c r="B83">
        <v>57800807</v>
      </c>
      <c r="C83">
        <v>57801409</v>
      </c>
      <c r="D83">
        <v>56419960</v>
      </c>
      <c r="E83">
        <v>116</v>
      </c>
      <c r="F83">
        <v>1</v>
      </c>
      <c r="G83">
        <v>1</v>
      </c>
      <c r="H83">
        <v>1</v>
      </c>
      <c r="I83" t="s">
        <v>443</v>
      </c>
      <c r="J83" t="s">
        <v>3</v>
      </c>
      <c r="K83" t="s">
        <v>444</v>
      </c>
      <c r="L83">
        <v>1369</v>
      </c>
      <c r="N83">
        <v>1013</v>
      </c>
      <c r="O83" t="s">
        <v>440</v>
      </c>
      <c r="P83" t="s">
        <v>440</v>
      </c>
      <c r="Q83">
        <v>1</v>
      </c>
      <c r="W83">
        <v>0</v>
      </c>
      <c r="X83">
        <v>126826561</v>
      </c>
      <c r="Y83">
        <f>AT83</f>
        <v>0.84699999999999998</v>
      </c>
      <c r="AA83">
        <v>0</v>
      </c>
      <c r="AB83">
        <v>0</v>
      </c>
      <c r="AC83">
        <v>0</v>
      </c>
      <c r="AD83">
        <v>1053.04</v>
      </c>
      <c r="AE83">
        <v>0</v>
      </c>
      <c r="AF83">
        <v>0</v>
      </c>
      <c r="AG83">
        <v>0</v>
      </c>
      <c r="AH83">
        <v>1053.04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0.84699999999999998</v>
      </c>
      <c r="AU83" t="s">
        <v>3</v>
      </c>
      <c r="AV83">
        <v>1</v>
      </c>
      <c r="AW83">
        <v>2</v>
      </c>
      <c r="AX83">
        <v>57801547</v>
      </c>
      <c r="AY83">
        <v>1</v>
      </c>
      <c r="AZ83">
        <v>0</v>
      </c>
      <c r="BA83">
        <v>87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891.92487999999992</v>
      </c>
      <c r="BN83">
        <v>0.84699999999999998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891.92487999999992</v>
      </c>
      <c r="BU83">
        <v>0.84699999999999998</v>
      </c>
      <c r="BV83">
        <v>0</v>
      </c>
      <c r="BW83">
        <v>1</v>
      </c>
      <c r="CU83">
        <f>ROUND(AT83*Source!I239*AH83*AL83,2)</f>
        <v>0</v>
      </c>
      <c r="CV83">
        <f>ROUND(Y83*Source!I239,7)</f>
        <v>0</v>
      </c>
      <c r="CW83">
        <v>0</v>
      </c>
      <c r="CX83">
        <f>ROUND(Y83*Source!I239,7)</f>
        <v>0</v>
      </c>
      <c r="CY83">
        <f t="shared" si="29"/>
        <v>1053.04</v>
      </c>
      <c r="CZ83">
        <f t="shared" si="30"/>
        <v>1053.04</v>
      </c>
      <c r="DA83">
        <f t="shared" si="31"/>
        <v>1</v>
      </c>
      <c r="DB83">
        <f>ROUND(ROUND(AT83*CZ83,2),6)</f>
        <v>891.92</v>
      </c>
      <c r="DC83">
        <f>ROUND(ROUND(AT83*AG83,2),6)</f>
        <v>0</v>
      </c>
      <c r="DD83" t="s">
        <v>3</v>
      </c>
      <c r="DE83" t="s">
        <v>3</v>
      </c>
      <c r="DF83">
        <f t="shared" si="28"/>
        <v>0</v>
      </c>
      <c r="DG83">
        <f t="shared" si="21"/>
        <v>0</v>
      </c>
      <c r="DH83">
        <f t="shared" si="25"/>
        <v>0</v>
      </c>
      <c r="DI83">
        <f t="shared" si="26"/>
        <v>0</v>
      </c>
      <c r="DJ83">
        <f t="shared" si="32"/>
        <v>0</v>
      </c>
      <c r="DK83">
        <v>1</v>
      </c>
      <c r="DL83" t="s">
        <v>3</v>
      </c>
      <c r="DM83">
        <v>0</v>
      </c>
      <c r="DN83" t="s">
        <v>3</v>
      </c>
      <c r="DO83">
        <v>0</v>
      </c>
    </row>
    <row r="84" spans="1:119" x14ac:dyDescent="0.25">
      <c r="A84">
        <f>ROW(Source!A239)</f>
        <v>239</v>
      </c>
      <c r="B84">
        <v>57800807</v>
      </c>
      <c r="C84">
        <v>57801409</v>
      </c>
      <c r="D84">
        <v>56419962</v>
      </c>
      <c r="E84">
        <v>116</v>
      </c>
      <c r="F84">
        <v>1</v>
      </c>
      <c r="G84">
        <v>1</v>
      </c>
      <c r="H84">
        <v>1</v>
      </c>
      <c r="I84" t="s">
        <v>445</v>
      </c>
      <c r="J84" t="s">
        <v>3</v>
      </c>
      <c r="K84" t="s">
        <v>446</v>
      </c>
      <c r="L84">
        <v>1369</v>
      </c>
      <c r="N84">
        <v>1013</v>
      </c>
      <c r="O84" t="s">
        <v>440</v>
      </c>
      <c r="P84" t="s">
        <v>440</v>
      </c>
      <c r="Q84">
        <v>1</v>
      </c>
      <c r="W84">
        <v>0</v>
      </c>
      <c r="X84">
        <v>1117864519</v>
      </c>
      <c r="Y84">
        <f>AT84</f>
        <v>1.694</v>
      </c>
      <c r="AA84">
        <v>0</v>
      </c>
      <c r="AB84">
        <v>0</v>
      </c>
      <c r="AC84">
        <v>0</v>
      </c>
      <c r="AD84">
        <v>1406.05</v>
      </c>
      <c r="AE84">
        <v>0</v>
      </c>
      <c r="AF84">
        <v>0</v>
      </c>
      <c r="AG84">
        <v>0</v>
      </c>
      <c r="AH84">
        <v>1406.05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1.694</v>
      </c>
      <c r="AU84" t="s">
        <v>3</v>
      </c>
      <c r="AV84">
        <v>1</v>
      </c>
      <c r="AW84">
        <v>2</v>
      </c>
      <c r="AX84">
        <v>57801548</v>
      </c>
      <c r="AY84">
        <v>1</v>
      </c>
      <c r="AZ84">
        <v>0</v>
      </c>
      <c r="BA84">
        <v>88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2381.8487</v>
      </c>
      <c r="BN84">
        <v>1.694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2381.8487</v>
      </c>
      <c r="BU84">
        <v>1.694</v>
      </c>
      <c r="BV84">
        <v>0</v>
      </c>
      <c r="BW84">
        <v>1</v>
      </c>
      <c r="CU84">
        <f>ROUND(AT84*Source!I239*AH84*AL84,2)</f>
        <v>0</v>
      </c>
      <c r="CV84">
        <f>ROUND(Y84*Source!I239,7)</f>
        <v>0</v>
      </c>
      <c r="CW84">
        <v>0</v>
      </c>
      <c r="CX84">
        <f>ROUND(Y84*Source!I239,7)</f>
        <v>0</v>
      </c>
      <c r="CY84">
        <f t="shared" si="29"/>
        <v>1406.05</v>
      </c>
      <c r="CZ84">
        <f t="shared" si="30"/>
        <v>1406.05</v>
      </c>
      <c r="DA84">
        <f t="shared" si="31"/>
        <v>1</v>
      </c>
      <c r="DB84">
        <f>ROUND(ROUND(AT84*CZ84,2),6)</f>
        <v>2381.85</v>
      </c>
      <c r="DC84">
        <f>ROUND(ROUND(AT84*AG84,2),6)</f>
        <v>0</v>
      </c>
      <c r="DD84" t="s">
        <v>3</v>
      </c>
      <c r="DE84" t="s">
        <v>3</v>
      </c>
      <c r="DF84">
        <f t="shared" si="28"/>
        <v>0</v>
      </c>
      <c r="DG84">
        <f t="shared" si="21"/>
        <v>0</v>
      </c>
      <c r="DH84">
        <f t="shared" si="25"/>
        <v>0</v>
      </c>
      <c r="DI84">
        <f t="shared" si="26"/>
        <v>0</v>
      </c>
      <c r="DJ84">
        <f t="shared" si="32"/>
        <v>0</v>
      </c>
      <c r="DK84">
        <v>1</v>
      </c>
      <c r="DL84" t="s">
        <v>3</v>
      </c>
      <c r="DM84">
        <v>0</v>
      </c>
      <c r="DN84" t="s">
        <v>3</v>
      </c>
      <c r="DO84">
        <v>0</v>
      </c>
    </row>
    <row r="85" spans="1:119" x14ac:dyDescent="0.25">
      <c r="A85">
        <f>ROW(Source!A240)</f>
        <v>240</v>
      </c>
      <c r="B85">
        <v>57800807</v>
      </c>
      <c r="C85">
        <v>57801418</v>
      </c>
      <c r="D85">
        <v>56419954</v>
      </c>
      <c r="E85">
        <v>116</v>
      </c>
      <c r="F85">
        <v>1</v>
      </c>
      <c r="G85">
        <v>1</v>
      </c>
      <c r="H85">
        <v>1</v>
      </c>
      <c r="I85" t="s">
        <v>438</v>
      </c>
      <c r="J85" t="s">
        <v>3</v>
      </c>
      <c r="K85" t="s">
        <v>439</v>
      </c>
      <c r="L85">
        <v>1369</v>
      </c>
      <c r="N85">
        <v>1013</v>
      </c>
      <c r="O85" t="s">
        <v>440</v>
      </c>
      <c r="P85" t="s">
        <v>440</v>
      </c>
      <c r="Q85">
        <v>1</v>
      </c>
      <c r="W85">
        <v>0</v>
      </c>
      <c r="X85">
        <v>-66267284</v>
      </c>
      <c r="Y85">
        <f t="shared" ref="Y85:Y100" si="33">(AT85*ROUND(0.8,7))</f>
        <v>13.600000000000001</v>
      </c>
      <c r="AA85">
        <v>0</v>
      </c>
      <c r="AB85">
        <v>0</v>
      </c>
      <c r="AC85">
        <v>0</v>
      </c>
      <c r="AD85">
        <v>1286.3900000000001</v>
      </c>
      <c r="AE85">
        <v>0</v>
      </c>
      <c r="AF85">
        <v>0</v>
      </c>
      <c r="AG85">
        <v>0</v>
      </c>
      <c r="AH85">
        <v>1286.3900000000001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17</v>
      </c>
      <c r="AU85" t="s">
        <v>223</v>
      </c>
      <c r="AV85">
        <v>1</v>
      </c>
      <c r="AW85">
        <v>2</v>
      </c>
      <c r="AX85">
        <v>57801549</v>
      </c>
      <c r="AY85">
        <v>1</v>
      </c>
      <c r="AZ85">
        <v>0</v>
      </c>
      <c r="BA85">
        <v>89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21868.63</v>
      </c>
      <c r="BN85">
        <v>17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17494.904000000002</v>
      </c>
      <c r="BU85">
        <v>13.600000000000001</v>
      </c>
      <c r="BV85">
        <v>0</v>
      </c>
      <c r="BW85">
        <v>1</v>
      </c>
      <c r="CU85">
        <f>ROUND(AT85*Source!I240*AH85*AL85,2)</f>
        <v>21868.63</v>
      </c>
      <c r="CV85">
        <f>ROUND(Y85*Source!I240,7)</f>
        <v>13.6</v>
      </c>
      <c r="CW85">
        <v>0</v>
      </c>
      <c r="CX85">
        <f>ROUND(Y85*Source!I240,7)</f>
        <v>13.6</v>
      </c>
      <c r="CY85">
        <f t="shared" si="29"/>
        <v>1286.3900000000001</v>
      </c>
      <c r="CZ85">
        <f t="shared" si="30"/>
        <v>1286.3900000000001</v>
      </c>
      <c r="DA85">
        <f t="shared" si="31"/>
        <v>1</v>
      </c>
      <c r="DB85">
        <f t="shared" ref="DB85:DB100" si="34">ROUND((ROUND(AT85*CZ85,2)*ROUND(0.8,7)),6)</f>
        <v>17494.903999999999</v>
      </c>
      <c r="DC85">
        <f t="shared" ref="DC85:DC100" si="35">ROUND((ROUND(AT85*AG85,2)*ROUND(0.8,7)),6)</f>
        <v>0</v>
      </c>
      <c r="DD85" t="s">
        <v>3</v>
      </c>
      <c r="DE85" t="s">
        <v>3</v>
      </c>
      <c r="DF85">
        <f t="shared" si="28"/>
        <v>0</v>
      </c>
      <c r="DG85">
        <f t="shared" si="21"/>
        <v>0</v>
      </c>
      <c r="DH85">
        <f t="shared" si="25"/>
        <v>0</v>
      </c>
      <c r="DI85">
        <f t="shared" si="26"/>
        <v>17494.900000000001</v>
      </c>
      <c r="DJ85">
        <f t="shared" si="32"/>
        <v>17494.900000000001</v>
      </c>
      <c r="DK85">
        <v>1</v>
      </c>
      <c r="DL85" t="s">
        <v>3</v>
      </c>
      <c r="DM85">
        <v>0</v>
      </c>
      <c r="DN85" t="s">
        <v>3</v>
      </c>
      <c r="DO85">
        <v>0</v>
      </c>
    </row>
    <row r="86" spans="1:119" x14ac:dyDescent="0.25">
      <c r="A86">
        <f>ROW(Source!A240)</f>
        <v>240</v>
      </c>
      <c r="B86">
        <v>57800807</v>
      </c>
      <c r="C86">
        <v>57801418</v>
      </c>
      <c r="D86">
        <v>56419958</v>
      </c>
      <c r="E86">
        <v>116</v>
      </c>
      <c r="F86">
        <v>1</v>
      </c>
      <c r="G86">
        <v>1</v>
      </c>
      <c r="H86">
        <v>1</v>
      </c>
      <c r="I86" t="s">
        <v>441</v>
      </c>
      <c r="J86" t="s">
        <v>3</v>
      </c>
      <c r="K86" t="s">
        <v>442</v>
      </c>
      <c r="L86">
        <v>1369</v>
      </c>
      <c r="N86">
        <v>1013</v>
      </c>
      <c r="O86" t="s">
        <v>440</v>
      </c>
      <c r="P86" t="s">
        <v>440</v>
      </c>
      <c r="Q86">
        <v>1</v>
      </c>
      <c r="W86">
        <v>0</v>
      </c>
      <c r="X86">
        <v>-2140504649</v>
      </c>
      <c r="Y86">
        <f t="shared" si="33"/>
        <v>34</v>
      </c>
      <c r="AA86">
        <v>0</v>
      </c>
      <c r="AB86">
        <v>0</v>
      </c>
      <c r="AC86">
        <v>0</v>
      </c>
      <c r="AD86">
        <v>1172.71</v>
      </c>
      <c r="AE86">
        <v>0</v>
      </c>
      <c r="AF86">
        <v>0</v>
      </c>
      <c r="AG86">
        <v>0</v>
      </c>
      <c r="AH86">
        <v>1172.71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42.5</v>
      </c>
      <c r="AU86" t="s">
        <v>223</v>
      </c>
      <c r="AV86">
        <v>1</v>
      </c>
      <c r="AW86">
        <v>2</v>
      </c>
      <c r="AX86">
        <v>57801550</v>
      </c>
      <c r="AY86">
        <v>1</v>
      </c>
      <c r="AZ86">
        <v>0</v>
      </c>
      <c r="BA86">
        <v>90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49840.175000000003</v>
      </c>
      <c r="BN86">
        <v>42.5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39872.14</v>
      </c>
      <c r="BU86">
        <v>34</v>
      </c>
      <c r="BV86">
        <v>0</v>
      </c>
      <c r="BW86">
        <v>1</v>
      </c>
      <c r="CU86">
        <f>ROUND(AT86*Source!I240*AH86*AL86,2)</f>
        <v>49840.18</v>
      </c>
      <c r="CV86">
        <f>ROUND(Y86*Source!I240,7)</f>
        <v>34</v>
      </c>
      <c r="CW86">
        <v>0</v>
      </c>
      <c r="CX86">
        <f>ROUND(Y86*Source!I240,7)</f>
        <v>34</v>
      </c>
      <c r="CY86">
        <f t="shared" si="29"/>
        <v>1172.71</v>
      </c>
      <c r="CZ86">
        <f t="shared" si="30"/>
        <v>1172.71</v>
      </c>
      <c r="DA86">
        <f t="shared" si="31"/>
        <v>1</v>
      </c>
      <c r="DB86">
        <f t="shared" si="34"/>
        <v>39872.144</v>
      </c>
      <c r="DC86">
        <f t="shared" si="35"/>
        <v>0</v>
      </c>
      <c r="DD86" t="s">
        <v>3</v>
      </c>
      <c r="DE86" t="s">
        <v>3</v>
      </c>
      <c r="DF86">
        <f t="shared" si="28"/>
        <v>0</v>
      </c>
      <c r="DG86">
        <f t="shared" si="21"/>
        <v>0</v>
      </c>
      <c r="DH86">
        <f t="shared" si="25"/>
        <v>0</v>
      </c>
      <c r="DI86">
        <f t="shared" si="26"/>
        <v>39872.14</v>
      </c>
      <c r="DJ86">
        <f t="shared" si="32"/>
        <v>39872.14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 x14ac:dyDescent="0.25">
      <c r="A87">
        <f>ROW(Source!A240)</f>
        <v>240</v>
      </c>
      <c r="B87">
        <v>57800807</v>
      </c>
      <c r="C87">
        <v>57801418</v>
      </c>
      <c r="D87">
        <v>56419960</v>
      </c>
      <c r="E87">
        <v>116</v>
      </c>
      <c r="F87">
        <v>1</v>
      </c>
      <c r="G87">
        <v>1</v>
      </c>
      <c r="H87">
        <v>1</v>
      </c>
      <c r="I87" t="s">
        <v>443</v>
      </c>
      <c r="J87" t="s">
        <v>3</v>
      </c>
      <c r="K87" t="s">
        <v>444</v>
      </c>
      <c r="L87">
        <v>1369</v>
      </c>
      <c r="N87">
        <v>1013</v>
      </c>
      <c r="O87" t="s">
        <v>440</v>
      </c>
      <c r="P87" t="s">
        <v>440</v>
      </c>
      <c r="Q87">
        <v>1</v>
      </c>
      <c r="W87">
        <v>0</v>
      </c>
      <c r="X87">
        <v>126826561</v>
      </c>
      <c r="Y87">
        <f t="shared" si="33"/>
        <v>6.8000000000000007</v>
      </c>
      <c r="AA87">
        <v>0</v>
      </c>
      <c r="AB87">
        <v>0</v>
      </c>
      <c r="AC87">
        <v>0</v>
      </c>
      <c r="AD87">
        <v>1053.04</v>
      </c>
      <c r="AE87">
        <v>0</v>
      </c>
      <c r="AF87">
        <v>0</v>
      </c>
      <c r="AG87">
        <v>0</v>
      </c>
      <c r="AH87">
        <v>1053.04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8.5</v>
      </c>
      <c r="AU87" t="s">
        <v>223</v>
      </c>
      <c r="AV87">
        <v>1</v>
      </c>
      <c r="AW87">
        <v>2</v>
      </c>
      <c r="AX87">
        <v>57801551</v>
      </c>
      <c r="AY87">
        <v>1</v>
      </c>
      <c r="AZ87">
        <v>0</v>
      </c>
      <c r="BA87">
        <v>91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8950.84</v>
      </c>
      <c r="BN87">
        <v>8.5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7160.6720000000005</v>
      </c>
      <c r="BU87">
        <v>6.8000000000000007</v>
      </c>
      <c r="BV87">
        <v>0</v>
      </c>
      <c r="BW87">
        <v>1</v>
      </c>
      <c r="CU87">
        <f>ROUND(AT87*Source!I240*AH87*AL87,2)</f>
        <v>8950.84</v>
      </c>
      <c r="CV87">
        <f>ROUND(Y87*Source!I240,7)</f>
        <v>6.8</v>
      </c>
      <c r="CW87">
        <v>0</v>
      </c>
      <c r="CX87">
        <f>ROUND(Y87*Source!I240,7)</f>
        <v>6.8</v>
      </c>
      <c r="CY87">
        <f t="shared" si="29"/>
        <v>1053.04</v>
      </c>
      <c r="CZ87">
        <f t="shared" si="30"/>
        <v>1053.04</v>
      </c>
      <c r="DA87">
        <f t="shared" si="31"/>
        <v>1</v>
      </c>
      <c r="DB87">
        <f t="shared" si="34"/>
        <v>7160.6719999999996</v>
      </c>
      <c r="DC87">
        <f t="shared" si="35"/>
        <v>0</v>
      </c>
      <c r="DD87" t="s">
        <v>3</v>
      </c>
      <c r="DE87" t="s">
        <v>3</v>
      </c>
      <c r="DF87">
        <f t="shared" si="28"/>
        <v>0</v>
      </c>
      <c r="DG87">
        <f t="shared" si="21"/>
        <v>0</v>
      </c>
      <c r="DH87">
        <f t="shared" si="25"/>
        <v>0</v>
      </c>
      <c r="DI87">
        <f t="shared" si="26"/>
        <v>7160.67</v>
      </c>
      <c r="DJ87">
        <f t="shared" si="32"/>
        <v>7160.67</v>
      </c>
      <c r="DK87">
        <v>1</v>
      </c>
      <c r="DL87" t="s">
        <v>3</v>
      </c>
      <c r="DM87">
        <v>0</v>
      </c>
      <c r="DN87" t="s">
        <v>3</v>
      </c>
      <c r="DO87">
        <v>0</v>
      </c>
    </row>
    <row r="88" spans="1:119" x14ac:dyDescent="0.25">
      <c r="A88">
        <f>ROW(Source!A240)</f>
        <v>240</v>
      </c>
      <c r="B88">
        <v>57800807</v>
      </c>
      <c r="C88">
        <v>57801418</v>
      </c>
      <c r="D88">
        <v>56419962</v>
      </c>
      <c r="E88">
        <v>116</v>
      </c>
      <c r="F88">
        <v>1</v>
      </c>
      <c r="G88">
        <v>1</v>
      </c>
      <c r="H88">
        <v>1</v>
      </c>
      <c r="I88" t="s">
        <v>445</v>
      </c>
      <c r="J88" t="s">
        <v>3</v>
      </c>
      <c r="K88" t="s">
        <v>446</v>
      </c>
      <c r="L88">
        <v>1369</v>
      </c>
      <c r="N88">
        <v>1013</v>
      </c>
      <c r="O88" t="s">
        <v>440</v>
      </c>
      <c r="P88" t="s">
        <v>440</v>
      </c>
      <c r="Q88">
        <v>1</v>
      </c>
      <c r="W88">
        <v>0</v>
      </c>
      <c r="X88">
        <v>1117864519</v>
      </c>
      <c r="Y88">
        <f t="shared" si="33"/>
        <v>13.600000000000001</v>
      </c>
      <c r="AA88">
        <v>0</v>
      </c>
      <c r="AB88">
        <v>0</v>
      </c>
      <c r="AC88">
        <v>0</v>
      </c>
      <c r="AD88">
        <v>1406.05</v>
      </c>
      <c r="AE88">
        <v>0</v>
      </c>
      <c r="AF88">
        <v>0</v>
      </c>
      <c r="AG88">
        <v>0</v>
      </c>
      <c r="AH88">
        <v>1406.05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17</v>
      </c>
      <c r="AU88" t="s">
        <v>223</v>
      </c>
      <c r="AV88">
        <v>1</v>
      </c>
      <c r="AW88">
        <v>2</v>
      </c>
      <c r="AX88">
        <v>57801552</v>
      </c>
      <c r="AY88">
        <v>1</v>
      </c>
      <c r="AZ88">
        <v>0</v>
      </c>
      <c r="BA88">
        <v>92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23902.85</v>
      </c>
      <c r="BN88">
        <v>17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19122.280000000002</v>
      </c>
      <c r="BU88">
        <v>13.600000000000001</v>
      </c>
      <c r="BV88">
        <v>0</v>
      </c>
      <c r="BW88">
        <v>1</v>
      </c>
      <c r="CU88">
        <f>ROUND(AT88*Source!I240*AH88*AL88,2)</f>
        <v>23902.85</v>
      </c>
      <c r="CV88">
        <f>ROUND(Y88*Source!I240,7)</f>
        <v>13.6</v>
      </c>
      <c r="CW88">
        <v>0</v>
      </c>
      <c r="CX88">
        <f>ROUND(Y88*Source!I240,7)</f>
        <v>13.6</v>
      </c>
      <c r="CY88">
        <f t="shared" si="29"/>
        <v>1406.05</v>
      </c>
      <c r="CZ88">
        <f t="shared" si="30"/>
        <v>1406.05</v>
      </c>
      <c r="DA88">
        <f t="shared" si="31"/>
        <v>1</v>
      </c>
      <c r="DB88">
        <f t="shared" si="34"/>
        <v>19122.28</v>
      </c>
      <c r="DC88">
        <f t="shared" si="35"/>
        <v>0</v>
      </c>
      <c r="DD88" t="s">
        <v>3</v>
      </c>
      <c r="DE88" t="s">
        <v>3</v>
      </c>
      <c r="DF88">
        <f t="shared" si="28"/>
        <v>0</v>
      </c>
      <c r="DG88">
        <f t="shared" si="21"/>
        <v>0</v>
      </c>
      <c r="DH88">
        <f t="shared" si="25"/>
        <v>0</v>
      </c>
      <c r="DI88">
        <f t="shared" si="26"/>
        <v>19122.28</v>
      </c>
      <c r="DJ88">
        <f t="shared" si="32"/>
        <v>19122.28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 x14ac:dyDescent="0.25">
      <c r="A89">
        <f>ROW(Source!A241)</f>
        <v>241</v>
      </c>
      <c r="B89">
        <v>57800807</v>
      </c>
      <c r="C89">
        <v>57801427</v>
      </c>
      <c r="D89">
        <v>56419954</v>
      </c>
      <c r="E89">
        <v>116</v>
      </c>
      <c r="F89">
        <v>1</v>
      </c>
      <c r="G89">
        <v>1</v>
      </c>
      <c r="H89">
        <v>1</v>
      </c>
      <c r="I89" t="s">
        <v>438</v>
      </c>
      <c r="J89" t="s">
        <v>3</v>
      </c>
      <c r="K89" t="s">
        <v>439</v>
      </c>
      <c r="L89">
        <v>1369</v>
      </c>
      <c r="N89">
        <v>1013</v>
      </c>
      <c r="O89" t="s">
        <v>440</v>
      </c>
      <c r="P89" t="s">
        <v>440</v>
      </c>
      <c r="Q89">
        <v>1</v>
      </c>
      <c r="W89">
        <v>0</v>
      </c>
      <c r="X89">
        <v>-66267284</v>
      </c>
      <c r="Y89">
        <f t="shared" si="33"/>
        <v>1.3280000000000001</v>
      </c>
      <c r="AA89">
        <v>0</v>
      </c>
      <c r="AB89">
        <v>0</v>
      </c>
      <c r="AC89">
        <v>0</v>
      </c>
      <c r="AD89">
        <v>1286.3900000000001</v>
      </c>
      <c r="AE89">
        <v>0</v>
      </c>
      <c r="AF89">
        <v>0</v>
      </c>
      <c r="AG89">
        <v>0</v>
      </c>
      <c r="AH89">
        <v>1286.3900000000001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1.66</v>
      </c>
      <c r="AU89" t="s">
        <v>223</v>
      </c>
      <c r="AV89">
        <v>1</v>
      </c>
      <c r="AW89">
        <v>2</v>
      </c>
      <c r="AX89">
        <v>57801553</v>
      </c>
      <c r="AY89">
        <v>1</v>
      </c>
      <c r="AZ89">
        <v>0</v>
      </c>
      <c r="BA89">
        <v>93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2135.4074000000001</v>
      </c>
      <c r="BN89">
        <v>1.66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1708.3259200000002</v>
      </c>
      <c r="BU89">
        <v>1.3280000000000001</v>
      </c>
      <c r="BV89">
        <v>0</v>
      </c>
      <c r="BW89">
        <v>1</v>
      </c>
      <c r="CU89">
        <f>ROUND(AT89*Source!I241*AH89*AL89,2)</f>
        <v>12812.44</v>
      </c>
      <c r="CV89">
        <f>ROUND(Y89*Source!I241,7)</f>
        <v>7.968</v>
      </c>
      <c r="CW89">
        <v>0</v>
      </c>
      <c r="CX89">
        <f>ROUND(Y89*Source!I241,7)</f>
        <v>7.968</v>
      </c>
      <c r="CY89">
        <f t="shared" si="29"/>
        <v>1286.3900000000001</v>
      </c>
      <c r="CZ89">
        <f t="shared" si="30"/>
        <v>1286.3900000000001</v>
      </c>
      <c r="DA89">
        <f t="shared" si="31"/>
        <v>1</v>
      </c>
      <c r="DB89">
        <f t="shared" si="34"/>
        <v>1708.328</v>
      </c>
      <c r="DC89">
        <f t="shared" si="35"/>
        <v>0</v>
      </c>
      <c r="DD89" t="s">
        <v>3</v>
      </c>
      <c r="DE89" t="s">
        <v>3</v>
      </c>
      <c r="DF89">
        <f t="shared" si="28"/>
        <v>0</v>
      </c>
      <c r="DG89">
        <f t="shared" si="21"/>
        <v>0</v>
      </c>
      <c r="DH89">
        <f t="shared" si="25"/>
        <v>0</v>
      </c>
      <c r="DI89">
        <f t="shared" si="26"/>
        <v>10249.959999999999</v>
      </c>
      <c r="DJ89">
        <f t="shared" si="32"/>
        <v>10249.959999999999</v>
      </c>
      <c r="DK89">
        <v>1</v>
      </c>
      <c r="DL89" t="s">
        <v>3</v>
      </c>
      <c r="DM89">
        <v>0</v>
      </c>
      <c r="DN89" t="s">
        <v>3</v>
      </c>
      <c r="DO89">
        <v>0</v>
      </c>
    </row>
    <row r="90" spans="1:119" x14ac:dyDescent="0.25">
      <c r="A90">
        <f>ROW(Source!A241)</f>
        <v>241</v>
      </c>
      <c r="B90">
        <v>57800807</v>
      </c>
      <c r="C90">
        <v>57801427</v>
      </c>
      <c r="D90">
        <v>56419958</v>
      </c>
      <c r="E90">
        <v>116</v>
      </c>
      <c r="F90">
        <v>1</v>
      </c>
      <c r="G90">
        <v>1</v>
      </c>
      <c r="H90">
        <v>1</v>
      </c>
      <c r="I90" t="s">
        <v>441</v>
      </c>
      <c r="J90" t="s">
        <v>3</v>
      </c>
      <c r="K90" t="s">
        <v>442</v>
      </c>
      <c r="L90">
        <v>1369</v>
      </c>
      <c r="N90">
        <v>1013</v>
      </c>
      <c r="O90" t="s">
        <v>440</v>
      </c>
      <c r="P90" t="s">
        <v>440</v>
      </c>
      <c r="Q90">
        <v>1</v>
      </c>
      <c r="W90">
        <v>0</v>
      </c>
      <c r="X90">
        <v>-2140504649</v>
      </c>
      <c r="Y90">
        <f t="shared" si="33"/>
        <v>3.3200000000000003</v>
      </c>
      <c r="AA90">
        <v>0</v>
      </c>
      <c r="AB90">
        <v>0</v>
      </c>
      <c r="AC90">
        <v>0</v>
      </c>
      <c r="AD90">
        <v>1172.71</v>
      </c>
      <c r="AE90">
        <v>0</v>
      </c>
      <c r="AF90">
        <v>0</v>
      </c>
      <c r="AG90">
        <v>0</v>
      </c>
      <c r="AH90">
        <v>1172.71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4.1500000000000004</v>
      </c>
      <c r="AU90" t="s">
        <v>223</v>
      </c>
      <c r="AV90">
        <v>1</v>
      </c>
      <c r="AW90">
        <v>2</v>
      </c>
      <c r="AX90">
        <v>57801554</v>
      </c>
      <c r="AY90">
        <v>1</v>
      </c>
      <c r="AZ90">
        <v>0</v>
      </c>
      <c r="BA90">
        <v>94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4866.7465000000002</v>
      </c>
      <c r="BN90">
        <v>4.1500000000000004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3893.3972000000003</v>
      </c>
      <c r="BU90">
        <v>3.3200000000000003</v>
      </c>
      <c r="BV90">
        <v>0</v>
      </c>
      <c r="BW90">
        <v>1</v>
      </c>
      <c r="CU90">
        <f>ROUND(AT90*Source!I241*AH90*AL90,2)</f>
        <v>29200.48</v>
      </c>
      <c r="CV90">
        <f>ROUND(Y90*Source!I241,7)</f>
        <v>19.920000000000002</v>
      </c>
      <c r="CW90">
        <v>0</v>
      </c>
      <c r="CX90">
        <f>ROUND(Y90*Source!I241,7)</f>
        <v>19.920000000000002</v>
      </c>
      <c r="CY90">
        <f t="shared" si="29"/>
        <v>1172.71</v>
      </c>
      <c r="CZ90">
        <f t="shared" si="30"/>
        <v>1172.71</v>
      </c>
      <c r="DA90">
        <f t="shared" si="31"/>
        <v>1</v>
      </c>
      <c r="DB90">
        <f t="shared" si="34"/>
        <v>3893.4</v>
      </c>
      <c r="DC90">
        <f t="shared" si="35"/>
        <v>0</v>
      </c>
      <c r="DD90" t="s">
        <v>3</v>
      </c>
      <c r="DE90" t="s">
        <v>3</v>
      </c>
      <c r="DF90">
        <f t="shared" si="28"/>
        <v>0</v>
      </c>
      <c r="DG90">
        <f t="shared" si="21"/>
        <v>0</v>
      </c>
      <c r="DH90">
        <f t="shared" si="25"/>
        <v>0</v>
      </c>
      <c r="DI90">
        <f t="shared" si="26"/>
        <v>23360.38</v>
      </c>
      <c r="DJ90">
        <f t="shared" si="32"/>
        <v>23360.38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5">
      <c r="A91">
        <f>ROW(Source!A241)</f>
        <v>241</v>
      </c>
      <c r="B91">
        <v>57800807</v>
      </c>
      <c r="C91">
        <v>57801427</v>
      </c>
      <c r="D91">
        <v>56419960</v>
      </c>
      <c r="E91">
        <v>116</v>
      </c>
      <c r="F91">
        <v>1</v>
      </c>
      <c r="G91">
        <v>1</v>
      </c>
      <c r="H91">
        <v>1</v>
      </c>
      <c r="I91" t="s">
        <v>443</v>
      </c>
      <c r="J91" t="s">
        <v>3</v>
      </c>
      <c r="K91" t="s">
        <v>444</v>
      </c>
      <c r="L91">
        <v>1369</v>
      </c>
      <c r="N91">
        <v>1013</v>
      </c>
      <c r="O91" t="s">
        <v>440</v>
      </c>
      <c r="P91" t="s">
        <v>440</v>
      </c>
      <c r="Q91">
        <v>1</v>
      </c>
      <c r="W91">
        <v>0</v>
      </c>
      <c r="X91">
        <v>126826561</v>
      </c>
      <c r="Y91">
        <f t="shared" si="33"/>
        <v>0.66400000000000003</v>
      </c>
      <c r="AA91">
        <v>0</v>
      </c>
      <c r="AB91">
        <v>0</v>
      </c>
      <c r="AC91">
        <v>0</v>
      </c>
      <c r="AD91">
        <v>1053.04</v>
      </c>
      <c r="AE91">
        <v>0</v>
      </c>
      <c r="AF91">
        <v>0</v>
      </c>
      <c r="AG91">
        <v>0</v>
      </c>
      <c r="AH91">
        <v>1053.04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0.83</v>
      </c>
      <c r="AU91" t="s">
        <v>223</v>
      </c>
      <c r="AV91">
        <v>1</v>
      </c>
      <c r="AW91">
        <v>2</v>
      </c>
      <c r="AX91">
        <v>57801555</v>
      </c>
      <c r="AY91">
        <v>1</v>
      </c>
      <c r="AZ91">
        <v>0</v>
      </c>
      <c r="BA91">
        <v>95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874.02319999999997</v>
      </c>
      <c r="BN91">
        <v>0.83</v>
      </c>
      <c r="BO91">
        <v>0</v>
      </c>
      <c r="BP91">
        <v>1</v>
      </c>
      <c r="BQ91">
        <v>0</v>
      </c>
      <c r="BR91">
        <v>0</v>
      </c>
      <c r="BS91">
        <v>0</v>
      </c>
      <c r="BT91">
        <v>699.21856000000002</v>
      </c>
      <c r="BU91">
        <v>0.66400000000000003</v>
      </c>
      <c r="BV91">
        <v>0</v>
      </c>
      <c r="BW91">
        <v>1</v>
      </c>
      <c r="CU91">
        <f>ROUND(AT91*Source!I241*AH91*AL91,2)</f>
        <v>5244.14</v>
      </c>
      <c r="CV91">
        <f>ROUND(Y91*Source!I241,7)</f>
        <v>3.984</v>
      </c>
      <c r="CW91">
        <v>0</v>
      </c>
      <c r="CX91">
        <f>ROUND(Y91*Source!I241,7)</f>
        <v>3.984</v>
      </c>
      <c r="CY91">
        <f t="shared" si="29"/>
        <v>1053.04</v>
      </c>
      <c r="CZ91">
        <f t="shared" si="30"/>
        <v>1053.04</v>
      </c>
      <c r="DA91">
        <f t="shared" si="31"/>
        <v>1</v>
      </c>
      <c r="DB91">
        <f t="shared" si="34"/>
        <v>699.21600000000001</v>
      </c>
      <c r="DC91">
        <f t="shared" si="35"/>
        <v>0</v>
      </c>
      <c r="DD91" t="s">
        <v>3</v>
      </c>
      <c r="DE91" t="s">
        <v>3</v>
      </c>
      <c r="DF91">
        <f t="shared" si="28"/>
        <v>0</v>
      </c>
      <c r="DG91">
        <f t="shared" si="21"/>
        <v>0</v>
      </c>
      <c r="DH91">
        <f t="shared" si="25"/>
        <v>0</v>
      </c>
      <c r="DI91">
        <f t="shared" si="26"/>
        <v>4195.3100000000004</v>
      </c>
      <c r="DJ91">
        <f t="shared" si="32"/>
        <v>4195.3100000000004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5">
      <c r="A92">
        <f>ROW(Source!A241)</f>
        <v>241</v>
      </c>
      <c r="B92">
        <v>57800807</v>
      </c>
      <c r="C92">
        <v>57801427</v>
      </c>
      <c r="D92">
        <v>56419962</v>
      </c>
      <c r="E92">
        <v>116</v>
      </c>
      <c r="F92">
        <v>1</v>
      </c>
      <c r="G92">
        <v>1</v>
      </c>
      <c r="H92">
        <v>1</v>
      </c>
      <c r="I92" t="s">
        <v>445</v>
      </c>
      <c r="J92" t="s">
        <v>3</v>
      </c>
      <c r="K92" t="s">
        <v>446</v>
      </c>
      <c r="L92">
        <v>1369</v>
      </c>
      <c r="N92">
        <v>1013</v>
      </c>
      <c r="O92" t="s">
        <v>440</v>
      </c>
      <c r="P92" t="s">
        <v>440</v>
      </c>
      <c r="Q92">
        <v>1</v>
      </c>
      <c r="W92">
        <v>0</v>
      </c>
      <c r="X92">
        <v>1117864519</v>
      </c>
      <c r="Y92">
        <f t="shared" si="33"/>
        <v>1.3280000000000001</v>
      </c>
      <c r="AA92">
        <v>0</v>
      </c>
      <c r="AB92">
        <v>0</v>
      </c>
      <c r="AC92">
        <v>0</v>
      </c>
      <c r="AD92">
        <v>1406.05</v>
      </c>
      <c r="AE92">
        <v>0</v>
      </c>
      <c r="AF92">
        <v>0</v>
      </c>
      <c r="AG92">
        <v>0</v>
      </c>
      <c r="AH92">
        <v>1406.05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1.66</v>
      </c>
      <c r="AU92" t="s">
        <v>223</v>
      </c>
      <c r="AV92">
        <v>1</v>
      </c>
      <c r="AW92">
        <v>2</v>
      </c>
      <c r="AX92">
        <v>57801556</v>
      </c>
      <c r="AY92">
        <v>1</v>
      </c>
      <c r="AZ92">
        <v>0</v>
      </c>
      <c r="BA92">
        <v>96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2334.0429999999997</v>
      </c>
      <c r="BN92">
        <v>1.66</v>
      </c>
      <c r="BO92">
        <v>0</v>
      </c>
      <c r="BP92">
        <v>1</v>
      </c>
      <c r="BQ92">
        <v>0</v>
      </c>
      <c r="BR92">
        <v>0</v>
      </c>
      <c r="BS92">
        <v>0</v>
      </c>
      <c r="BT92">
        <v>1867.2344000000001</v>
      </c>
      <c r="BU92">
        <v>1.3280000000000001</v>
      </c>
      <c r="BV92">
        <v>0</v>
      </c>
      <c r="BW92">
        <v>1</v>
      </c>
      <c r="CU92">
        <f>ROUND(AT92*Source!I241*AH92*AL92,2)</f>
        <v>14004.26</v>
      </c>
      <c r="CV92">
        <f>ROUND(Y92*Source!I241,7)</f>
        <v>7.968</v>
      </c>
      <c r="CW92">
        <v>0</v>
      </c>
      <c r="CX92">
        <f>ROUND(Y92*Source!I241,7)</f>
        <v>7.968</v>
      </c>
      <c r="CY92">
        <f t="shared" si="29"/>
        <v>1406.05</v>
      </c>
      <c r="CZ92">
        <f t="shared" si="30"/>
        <v>1406.05</v>
      </c>
      <c r="DA92">
        <f t="shared" si="31"/>
        <v>1</v>
      </c>
      <c r="DB92">
        <f t="shared" si="34"/>
        <v>1867.232</v>
      </c>
      <c r="DC92">
        <f t="shared" si="35"/>
        <v>0</v>
      </c>
      <c r="DD92" t="s">
        <v>3</v>
      </c>
      <c r="DE92" t="s">
        <v>3</v>
      </c>
      <c r="DF92">
        <f t="shared" si="28"/>
        <v>0</v>
      </c>
      <c r="DG92">
        <f t="shared" si="21"/>
        <v>0</v>
      </c>
      <c r="DH92">
        <f t="shared" si="25"/>
        <v>0</v>
      </c>
      <c r="DI92">
        <f t="shared" si="26"/>
        <v>11203.41</v>
      </c>
      <c r="DJ92">
        <f t="shared" si="32"/>
        <v>11203.41</v>
      </c>
      <c r="DK92">
        <v>1</v>
      </c>
      <c r="DL92" t="s">
        <v>3</v>
      </c>
      <c r="DM92">
        <v>0</v>
      </c>
      <c r="DN92" t="s">
        <v>3</v>
      </c>
      <c r="DO92">
        <v>0</v>
      </c>
    </row>
    <row r="93" spans="1:119" x14ac:dyDescent="0.25">
      <c r="A93">
        <f>ROW(Source!A242)</f>
        <v>242</v>
      </c>
      <c r="B93">
        <v>57800807</v>
      </c>
      <c r="C93">
        <v>57801436</v>
      </c>
      <c r="D93">
        <v>56419954</v>
      </c>
      <c r="E93">
        <v>116</v>
      </c>
      <c r="F93">
        <v>1</v>
      </c>
      <c r="G93">
        <v>1</v>
      </c>
      <c r="H93">
        <v>1</v>
      </c>
      <c r="I93" t="s">
        <v>438</v>
      </c>
      <c r="J93" t="s">
        <v>3</v>
      </c>
      <c r="K93" t="s">
        <v>439</v>
      </c>
      <c r="L93">
        <v>1369</v>
      </c>
      <c r="N93">
        <v>1013</v>
      </c>
      <c r="O93" t="s">
        <v>440</v>
      </c>
      <c r="P93" t="s">
        <v>440</v>
      </c>
      <c r="Q93">
        <v>1</v>
      </c>
      <c r="W93">
        <v>0</v>
      </c>
      <c r="X93">
        <v>-66267284</v>
      </c>
      <c r="Y93">
        <f t="shared" si="33"/>
        <v>26.880000000000003</v>
      </c>
      <c r="AA93">
        <v>0</v>
      </c>
      <c r="AB93">
        <v>0</v>
      </c>
      <c r="AC93">
        <v>0</v>
      </c>
      <c r="AD93">
        <v>1286.3900000000001</v>
      </c>
      <c r="AE93">
        <v>0</v>
      </c>
      <c r="AF93">
        <v>0</v>
      </c>
      <c r="AG93">
        <v>0</v>
      </c>
      <c r="AH93">
        <v>1286.3900000000001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33.6</v>
      </c>
      <c r="AU93" t="s">
        <v>223</v>
      </c>
      <c r="AV93">
        <v>1</v>
      </c>
      <c r="AW93">
        <v>2</v>
      </c>
      <c r="AX93">
        <v>57801557</v>
      </c>
      <c r="AY93">
        <v>1</v>
      </c>
      <c r="AZ93">
        <v>0</v>
      </c>
      <c r="BA93">
        <v>97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43222.704000000005</v>
      </c>
      <c r="BN93">
        <v>33.6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34578.163200000003</v>
      </c>
      <c r="BU93">
        <v>26.880000000000003</v>
      </c>
      <c r="BV93">
        <v>0</v>
      </c>
      <c r="BW93">
        <v>1</v>
      </c>
      <c r="CU93">
        <f>ROUND(AT93*Source!I242*AH93*AL93,2)</f>
        <v>43222.7</v>
      </c>
      <c r="CV93">
        <f>ROUND(Y93*Source!I242,7)</f>
        <v>26.88</v>
      </c>
      <c r="CW93">
        <v>0</v>
      </c>
      <c r="CX93">
        <f>ROUND(Y93*Source!I242,7)</f>
        <v>26.88</v>
      </c>
      <c r="CY93">
        <f t="shared" si="29"/>
        <v>1286.3900000000001</v>
      </c>
      <c r="CZ93">
        <f t="shared" si="30"/>
        <v>1286.3900000000001</v>
      </c>
      <c r="DA93">
        <f t="shared" si="31"/>
        <v>1</v>
      </c>
      <c r="DB93">
        <f t="shared" si="34"/>
        <v>34578.160000000003</v>
      </c>
      <c r="DC93">
        <f t="shared" si="35"/>
        <v>0</v>
      </c>
      <c r="DD93" t="s">
        <v>3</v>
      </c>
      <c r="DE93" t="s">
        <v>3</v>
      </c>
      <c r="DF93">
        <f t="shared" si="28"/>
        <v>0</v>
      </c>
      <c r="DG93">
        <f t="shared" si="21"/>
        <v>0</v>
      </c>
      <c r="DH93">
        <f t="shared" si="25"/>
        <v>0</v>
      </c>
      <c r="DI93">
        <f t="shared" si="26"/>
        <v>34578.160000000003</v>
      </c>
      <c r="DJ93">
        <f t="shared" si="32"/>
        <v>34578.160000000003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 x14ac:dyDescent="0.25">
      <c r="A94">
        <f>ROW(Source!A242)</f>
        <v>242</v>
      </c>
      <c r="B94">
        <v>57800807</v>
      </c>
      <c r="C94">
        <v>57801436</v>
      </c>
      <c r="D94">
        <v>56419958</v>
      </c>
      <c r="E94">
        <v>116</v>
      </c>
      <c r="F94">
        <v>1</v>
      </c>
      <c r="G94">
        <v>1</v>
      </c>
      <c r="H94">
        <v>1</v>
      </c>
      <c r="I94" t="s">
        <v>441</v>
      </c>
      <c r="J94" t="s">
        <v>3</v>
      </c>
      <c r="K94" t="s">
        <v>442</v>
      </c>
      <c r="L94">
        <v>1369</v>
      </c>
      <c r="N94">
        <v>1013</v>
      </c>
      <c r="O94" t="s">
        <v>440</v>
      </c>
      <c r="P94" t="s">
        <v>440</v>
      </c>
      <c r="Q94">
        <v>1</v>
      </c>
      <c r="W94">
        <v>0</v>
      </c>
      <c r="X94">
        <v>-2140504649</v>
      </c>
      <c r="Y94">
        <f t="shared" si="33"/>
        <v>67.2</v>
      </c>
      <c r="AA94">
        <v>0</v>
      </c>
      <c r="AB94">
        <v>0</v>
      </c>
      <c r="AC94">
        <v>0</v>
      </c>
      <c r="AD94">
        <v>1172.71</v>
      </c>
      <c r="AE94">
        <v>0</v>
      </c>
      <c r="AF94">
        <v>0</v>
      </c>
      <c r="AG94">
        <v>0</v>
      </c>
      <c r="AH94">
        <v>1172.71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84</v>
      </c>
      <c r="AU94" t="s">
        <v>223</v>
      </c>
      <c r="AV94">
        <v>1</v>
      </c>
      <c r="AW94">
        <v>2</v>
      </c>
      <c r="AX94">
        <v>57801558</v>
      </c>
      <c r="AY94">
        <v>1</v>
      </c>
      <c r="AZ94">
        <v>0</v>
      </c>
      <c r="BA94">
        <v>98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98507.64</v>
      </c>
      <c r="BN94">
        <v>84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78806.112000000008</v>
      </c>
      <c r="BU94">
        <v>67.2</v>
      </c>
      <c r="BV94">
        <v>0</v>
      </c>
      <c r="BW94">
        <v>1</v>
      </c>
      <c r="CU94">
        <f>ROUND(AT94*Source!I242*AH94*AL94,2)</f>
        <v>98507.64</v>
      </c>
      <c r="CV94">
        <f>ROUND(Y94*Source!I242,7)</f>
        <v>67.2</v>
      </c>
      <c r="CW94">
        <v>0</v>
      </c>
      <c r="CX94">
        <f>ROUND(Y94*Source!I242,7)</f>
        <v>67.2</v>
      </c>
      <c r="CY94">
        <f t="shared" si="29"/>
        <v>1172.71</v>
      </c>
      <c r="CZ94">
        <f t="shared" si="30"/>
        <v>1172.71</v>
      </c>
      <c r="DA94">
        <f t="shared" si="31"/>
        <v>1</v>
      </c>
      <c r="DB94">
        <f t="shared" si="34"/>
        <v>78806.111999999994</v>
      </c>
      <c r="DC94">
        <f t="shared" si="35"/>
        <v>0</v>
      </c>
      <c r="DD94" t="s">
        <v>3</v>
      </c>
      <c r="DE94" t="s">
        <v>3</v>
      </c>
      <c r="DF94">
        <f t="shared" si="28"/>
        <v>0</v>
      </c>
      <c r="DG94">
        <f t="shared" si="21"/>
        <v>0</v>
      </c>
      <c r="DH94">
        <f t="shared" si="25"/>
        <v>0</v>
      </c>
      <c r="DI94">
        <f t="shared" si="26"/>
        <v>78806.11</v>
      </c>
      <c r="DJ94">
        <f t="shared" si="32"/>
        <v>78806.11</v>
      </c>
      <c r="DK94">
        <v>1</v>
      </c>
      <c r="DL94" t="s">
        <v>3</v>
      </c>
      <c r="DM94">
        <v>0</v>
      </c>
      <c r="DN94" t="s">
        <v>3</v>
      </c>
      <c r="DO94">
        <v>0</v>
      </c>
    </row>
    <row r="95" spans="1:119" x14ac:dyDescent="0.25">
      <c r="A95">
        <f>ROW(Source!A242)</f>
        <v>242</v>
      </c>
      <c r="B95">
        <v>57800807</v>
      </c>
      <c r="C95">
        <v>57801436</v>
      </c>
      <c r="D95">
        <v>56419960</v>
      </c>
      <c r="E95">
        <v>116</v>
      </c>
      <c r="F95">
        <v>1</v>
      </c>
      <c r="G95">
        <v>1</v>
      </c>
      <c r="H95">
        <v>1</v>
      </c>
      <c r="I95" t="s">
        <v>443</v>
      </c>
      <c r="J95" t="s">
        <v>3</v>
      </c>
      <c r="K95" t="s">
        <v>444</v>
      </c>
      <c r="L95">
        <v>1369</v>
      </c>
      <c r="N95">
        <v>1013</v>
      </c>
      <c r="O95" t="s">
        <v>440</v>
      </c>
      <c r="P95" t="s">
        <v>440</v>
      </c>
      <c r="Q95">
        <v>1</v>
      </c>
      <c r="W95">
        <v>0</v>
      </c>
      <c r="X95">
        <v>126826561</v>
      </c>
      <c r="Y95">
        <f t="shared" si="33"/>
        <v>13.440000000000001</v>
      </c>
      <c r="AA95">
        <v>0</v>
      </c>
      <c r="AB95">
        <v>0</v>
      </c>
      <c r="AC95">
        <v>0</v>
      </c>
      <c r="AD95">
        <v>1053.04</v>
      </c>
      <c r="AE95">
        <v>0</v>
      </c>
      <c r="AF95">
        <v>0</v>
      </c>
      <c r="AG95">
        <v>0</v>
      </c>
      <c r="AH95">
        <v>1053.04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16.8</v>
      </c>
      <c r="AU95" t="s">
        <v>223</v>
      </c>
      <c r="AV95">
        <v>1</v>
      </c>
      <c r="AW95">
        <v>2</v>
      </c>
      <c r="AX95">
        <v>57801559</v>
      </c>
      <c r="AY95">
        <v>1</v>
      </c>
      <c r="AZ95">
        <v>0</v>
      </c>
      <c r="BA95">
        <v>99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17691.072</v>
      </c>
      <c r="BN95">
        <v>16.8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14152.857600000001</v>
      </c>
      <c r="BU95">
        <v>13.440000000000001</v>
      </c>
      <c r="BV95">
        <v>0</v>
      </c>
      <c r="BW95">
        <v>1</v>
      </c>
      <c r="CU95">
        <f>ROUND(AT95*Source!I242*AH95*AL95,2)</f>
        <v>17691.07</v>
      </c>
      <c r="CV95">
        <f>ROUND(Y95*Source!I242,7)</f>
        <v>13.44</v>
      </c>
      <c r="CW95">
        <v>0</v>
      </c>
      <c r="CX95">
        <f>ROUND(Y95*Source!I242,7)</f>
        <v>13.44</v>
      </c>
      <c r="CY95">
        <f t="shared" si="29"/>
        <v>1053.04</v>
      </c>
      <c r="CZ95">
        <f t="shared" si="30"/>
        <v>1053.04</v>
      </c>
      <c r="DA95">
        <f t="shared" si="31"/>
        <v>1</v>
      </c>
      <c r="DB95">
        <f t="shared" si="34"/>
        <v>14152.856</v>
      </c>
      <c r="DC95">
        <f t="shared" si="35"/>
        <v>0</v>
      </c>
      <c r="DD95" t="s">
        <v>3</v>
      </c>
      <c r="DE95" t="s">
        <v>3</v>
      </c>
      <c r="DF95">
        <f t="shared" si="28"/>
        <v>0</v>
      </c>
      <c r="DG95">
        <f t="shared" si="21"/>
        <v>0</v>
      </c>
      <c r="DH95">
        <f t="shared" si="25"/>
        <v>0</v>
      </c>
      <c r="DI95">
        <f t="shared" si="26"/>
        <v>14152.86</v>
      </c>
      <c r="DJ95">
        <f t="shared" si="32"/>
        <v>14152.86</v>
      </c>
      <c r="DK95">
        <v>1</v>
      </c>
      <c r="DL95" t="s">
        <v>3</v>
      </c>
      <c r="DM95">
        <v>0</v>
      </c>
      <c r="DN95" t="s">
        <v>3</v>
      </c>
      <c r="DO95">
        <v>0</v>
      </c>
    </row>
    <row r="96" spans="1:119" x14ac:dyDescent="0.25">
      <c r="A96">
        <f>ROW(Source!A242)</f>
        <v>242</v>
      </c>
      <c r="B96">
        <v>57800807</v>
      </c>
      <c r="C96">
        <v>57801436</v>
      </c>
      <c r="D96">
        <v>56419962</v>
      </c>
      <c r="E96">
        <v>116</v>
      </c>
      <c r="F96">
        <v>1</v>
      </c>
      <c r="G96">
        <v>1</v>
      </c>
      <c r="H96">
        <v>1</v>
      </c>
      <c r="I96" t="s">
        <v>445</v>
      </c>
      <c r="J96" t="s">
        <v>3</v>
      </c>
      <c r="K96" t="s">
        <v>446</v>
      </c>
      <c r="L96">
        <v>1369</v>
      </c>
      <c r="N96">
        <v>1013</v>
      </c>
      <c r="O96" t="s">
        <v>440</v>
      </c>
      <c r="P96" t="s">
        <v>440</v>
      </c>
      <c r="Q96">
        <v>1</v>
      </c>
      <c r="W96">
        <v>0</v>
      </c>
      <c r="X96">
        <v>1117864519</v>
      </c>
      <c r="Y96">
        <f t="shared" si="33"/>
        <v>26.880000000000003</v>
      </c>
      <c r="AA96">
        <v>0</v>
      </c>
      <c r="AB96">
        <v>0</v>
      </c>
      <c r="AC96">
        <v>0</v>
      </c>
      <c r="AD96">
        <v>1406.05</v>
      </c>
      <c r="AE96">
        <v>0</v>
      </c>
      <c r="AF96">
        <v>0</v>
      </c>
      <c r="AG96">
        <v>0</v>
      </c>
      <c r="AH96">
        <v>1406.05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33.6</v>
      </c>
      <c r="AU96" t="s">
        <v>223</v>
      </c>
      <c r="AV96">
        <v>1</v>
      </c>
      <c r="AW96">
        <v>2</v>
      </c>
      <c r="AX96">
        <v>57801560</v>
      </c>
      <c r="AY96">
        <v>1</v>
      </c>
      <c r="AZ96">
        <v>0</v>
      </c>
      <c r="BA96">
        <v>100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47243.28</v>
      </c>
      <c r="BN96">
        <v>33.6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37794.624000000003</v>
      </c>
      <c r="BU96">
        <v>26.880000000000003</v>
      </c>
      <c r="BV96">
        <v>0</v>
      </c>
      <c r="BW96">
        <v>1</v>
      </c>
      <c r="CU96">
        <f>ROUND(AT96*Source!I242*AH96*AL96,2)</f>
        <v>47243.28</v>
      </c>
      <c r="CV96">
        <f>ROUND(Y96*Source!I242,7)</f>
        <v>26.88</v>
      </c>
      <c r="CW96">
        <v>0</v>
      </c>
      <c r="CX96">
        <f>ROUND(Y96*Source!I242,7)</f>
        <v>26.88</v>
      </c>
      <c r="CY96">
        <f t="shared" si="29"/>
        <v>1406.05</v>
      </c>
      <c r="CZ96">
        <f t="shared" si="30"/>
        <v>1406.05</v>
      </c>
      <c r="DA96">
        <f t="shared" si="31"/>
        <v>1</v>
      </c>
      <c r="DB96">
        <f t="shared" si="34"/>
        <v>37794.624000000003</v>
      </c>
      <c r="DC96">
        <f t="shared" si="35"/>
        <v>0</v>
      </c>
      <c r="DD96" t="s">
        <v>3</v>
      </c>
      <c r="DE96" t="s">
        <v>3</v>
      </c>
      <c r="DF96">
        <f t="shared" si="28"/>
        <v>0</v>
      </c>
      <c r="DG96">
        <f t="shared" si="21"/>
        <v>0</v>
      </c>
      <c r="DH96">
        <f t="shared" si="25"/>
        <v>0</v>
      </c>
      <c r="DI96">
        <f t="shared" si="26"/>
        <v>37794.620000000003</v>
      </c>
      <c r="DJ96">
        <f t="shared" si="32"/>
        <v>37794.620000000003</v>
      </c>
      <c r="DK96">
        <v>1</v>
      </c>
      <c r="DL96" t="s">
        <v>3</v>
      </c>
      <c r="DM96">
        <v>0</v>
      </c>
      <c r="DN96" t="s">
        <v>3</v>
      </c>
      <c r="DO96">
        <v>0</v>
      </c>
    </row>
    <row r="97" spans="1:119" x14ac:dyDescent="0.25">
      <c r="A97">
        <f>ROW(Source!A243)</f>
        <v>243</v>
      </c>
      <c r="B97">
        <v>57800807</v>
      </c>
      <c r="C97">
        <v>57801445</v>
      </c>
      <c r="D97">
        <v>56419954</v>
      </c>
      <c r="E97">
        <v>116</v>
      </c>
      <c r="F97">
        <v>1</v>
      </c>
      <c r="G97">
        <v>1</v>
      </c>
      <c r="H97">
        <v>1</v>
      </c>
      <c r="I97" t="s">
        <v>438</v>
      </c>
      <c r="J97" t="s">
        <v>3</v>
      </c>
      <c r="K97" t="s">
        <v>439</v>
      </c>
      <c r="L97">
        <v>1369</v>
      </c>
      <c r="N97">
        <v>1013</v>
      </c>
      <c r="O97" t="s">
        <v>440</v>
      </c>
      <c r="P97" t="s">
        <v>440</v>
      </c>
      <c r="Q97">
        <v>1</v>
      </c>
      <c r="W97">
        <v>0</v>
      </c>
      <c r="X97">
        <v>-66267284</v>
      </c>
      <c r="Y97">
        <f t="shared" si="33"/>
        <v>1.2960000000000003</v>
      </c>
      <c r="AA97">
        <v>0</v>
      </c>
      <c r="AB97">
        <v>0</v>
      </c>
      <c r="AC97">
        <v>0</v>
      </c>
      <c r="AD97">
        <v>1286.3900000000001</v>
      </c>
      <c r="AE97">
        <v>0</v>
      </c>
      <c r="AF97">
        <v>0</v>
      </c>
      <c r="AG97">
        <v>0</v>
      </c>
      <c r="AH97">
        <v>1286.3900000000001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1.62</v>
      </c>
      <c r="AU97" t="s">
        <v>223</v>
      </c>
      <c r="AV97">
        <v>1</v>
      </c>
      <c r="AW97">
        <v>2</v>
      </c>
      <c r="AX97">
        <v>57801561</v>
      </c>
      <c r="AY97">
        <v>1</v>
      </c>
      <c r="AZ97">
        <v>0</v>
      </c>
      <c r="BA97">
        <v>101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2083.9518000000003</v>
      </c>
      <c r="BN97">
        <v>1.62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1667.1614400000005</v>
      </c>
      <c r="BU97">
        <v>1.2960000000000003</v>
      </c>
      <c r="BV97">
        <v>0</v>
      </c>
      <c r="BW97">
        <v>1</v>
      </c>
      <c r="CU97">
        <f>ROUND(AT97*Source!I243*AH97*AL97,2)</f>
        <v>2083.9499999999998</v>
      </c>
      <c r="CV97">
        <f>ROUND(Y97*Source!I243,7)</f>
        <v>1.296</v>
      </c>
      <c r="CW97">
        <v>0</v>
      </c>
      <c r="CX97">
        <f>ROUND(Y97*Source!I243,7)</f>
        <v>1.296</v>
      </c>
      <c r="CY97">
        <f t="shared" si="29"/>
        <v>1286.3900000000001</v>
      </c>
      <c r="CZ97">
        <f t="shared" si="30"/>
        <v>1286.3900000000001</v>
      </c>
      <c r="DA97">
        <f t="shared" si="31"/>
        <v>1</v>
      </c>
      <c r="DB97">
        <f t="shared" si="34"/>
        <v>1667.16</v>
      </c>
      <c r="DC97">
        <f t="shared" si="35"/>
        <v>0</v>
      </c>
      <c r="DD97" t="s">
        <v>3</v>
      </c>
      <c r="DE97" t="s">
        <v>3</v>
      </c>
      <c r="DF97">
        <f t="shared" si="28"/>
        <v>0</v>
      </c>
      <c r="DG97">
        <f t="shared" si="21"/>
        <v>0</v>
      </c>
      <c r="DH97">
        <f t="shared" ref="DH97:DH103" si="36">ROUND(ROUND(AG97,2)*CX97,2)</f>
        <v>0</v>
      </c>
      <c r="DI97">
        <f t="shared" ref="DI97:DI103" si="37">ROUND(ROUND(AH97,2)*CX97,2)</f>
        <v>1667.16</v>
      </c>
      <c r="DJ97">
        <f t="shared" si="32"/>
        <v>1667.16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 x14ac:dyDescent="0.25">
      <c r="A98">
        <f>ROW(Source!A243)</f>
        <v>243</v>
      </c>
      <c r="B98">
        <v>57800807</v>
      </c>
      <c r="C98">
        <v>57801445</v>
      </c>
      <c r="D98">
        <v>56419958</v>
      </c>
      <c r="E98">
        <v>116</v>
      </c>
      <c r="F98">
        <v>1</v>
      </c>
      <c r="G98">
        <v>1</v>
      </c>
      <c r="H98">
        <v>1</v>
      </c>
      <c r="I98" t="s">
        <v>441</v>
      </c>
      <c r="J98" t="s">
        <v>3</v>
      </c>
      <c r="K98" t="s">
        <v>442</v>
      </c>
      <c r="L98">
        <v>1369</v>
      </c>
      <c r="N98">
        <v>1013</v>
      </c>
      <c r="O98" t="s">
        <v>440</v>
      </c>
      <c r="P98" t="s">
        <v>440</v>
      </c>
      <c r="Q98">
        <v>1</v>
      </c>
      <c r="W98">
        <v>0</v>
      </c>
      <c r="X98">
        <v>-2140504649</v>
      </c>
      <c r="Y98">
        <f t="shared" si="33"/>
        <v>3.24</v>
      </c>
      <c r="AA98">
        <v>0</v>
      </c>
      <c r="AB98">
        <v>0</v>
      </c>
      <c r="AC98">
        <v>0</v>
      </c>
      <c r="AD98">
        <v>1172.71</v>
      </c>
      <c r="AE98">
        <v>0</v>
      </c>
      <c r="AF98">
        <v>0</v>
      </c>
      <c r="AG98">
        <v>0</v>
      </c>
      <c r="AH98">
        <v>1172.71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4.05</v>
      </c>
      <c r="AU98" t="s">
        <v>223</v>
      </c>
      <c r="AV98">
        <v>1</v>
      </c>
      <c r="AW98">
        <v>2</v>
      </c>
      <c r="AX98">
        <v>57801562</v>
      </c>
      <c r="AY98">
        <v>1</v>
      </c>
      <c r="AZ98">
        <v>0</v>
      </c>
      <c r="BA98">
        <v>102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4749.4754999999996</v>
      </c>
      <c r="BN98">
        <v>4.05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3799.5804000000003</v>
      </c>
      <c r="BU98">
        <v>3.24</v>
      </c>
      <c r="BV98">
        <v>0</v>
      </c>
      <c r="BW98">
        <v>1</v>
      </c>
      <c r="CU98">
        <f>ROUND(AT98*Source!I243*AH98*AL98,2)</f>
        <v>4749.4799999999996</v>
      </c>
      <c r="CV98">
        <f>ROUND(Y98*Source!I243,7)</f>
        <v>3.24</v>
      </c>
      <c r="CW98">
        <v>0</v>
      </c>
      <c r="CX98">
        <f>ROUND(Y98*Source!I243,7)</f>
        <v>3.24</v>
      </c>
      <c r="CY98">
        <f t="shared" si="29"/>
        <v>1172.71</v>
      </c>
      <c r="CZ98">
        <f t="shared" si="30"/>
        <v>1172.71</v>
      </c>
      <c r="DA98">
        <f t="shared" si="31"/>
        <v>1</v>
      </c>
      <c r="DB98">
        <f t="shared" si="34"/>
        <v>3799.5839999999998</v>
      </c>
      <c r="DC98">
        <f t="shared" si="35"/>
        <v>0</v>
      </c>
      <c r="DD98" t="s">
        <v>3</v>
      </c>
      <c r="DE98" t="s">
        <v>3</v>
      </c>
      <c r="DF98">
        <f t="shared" si="28"/>
        <v>0</v>
      </c>
      <c r="DG98">
        <f t="shared" si="21"/>
        <v>0</v>
      </c>
      <c r="DH98">
        <f t="shared" si="36"/>
        <v>0</v>
      </c>
      <c r="DI98">
        <f t="shared" si="37"/>
        <v>3799.58</v>
      </c>
      <c r="DJ98">
        <f t="shared" si="32"/>
        <v>3799.58</v>
      </c>
      <c r="DK98">
        <v>1</v>
      </c>
      <c r="DL98" t="s">
        <v>3</v>
      </c>
      <c r="DM98">
        <v>0</v>
      </c>
      <c r="DN98" t="s">
        <v>3</v>
      </c>
      <c r="DO98">
        <v>0</v>
      </c>
    </row>
    <row r="99" spans="1:119" x14ac:dyDescent="0.25">
      <c r="A99">
        <f>ROW(Source!A243)</f>
        <v>243</v>
      </c>
      <c r="B99">
        <v>57800807</v>
      </c>
      <c r="C99">
        <v>57801445</v>
      </c>
      <c r="D99">
        <v>56419960</v>
      </c>
      <c r="E99">
        <v>116</v>
      </c>
      <c r="F99">
        <v>1</v>
      </c>
      <c r="G99">
        <v>1</v>
      </c>
      <c r="H99">
        <v>1</v>
      </c>
      <c r="I99" t="s">
        <v>443</v>
      </c>
      <c r="J99" t="s">
        <v>3</v>
      </c>
      <c r="K99" t="s">
        <v>444</v>
      </c>
      <c r="L99">
        <v>1369</v>
      </c>
      <c r="N99">
        <v>1013</v>
      </c>
      <c r="O99" t="s">
        <v>440</v>
      </c>
      <c r="P99" t="s">
        <v>440</v>
      </c>
      <c r="Q99">
        <v>1</v>
      </c>
      <c r="W99">
        <v>0</v>
      </c>
      <c r="X99">
        <v>126826561</v>
      </c>
      <c r="Y99">
        <f t="shared" si="33"/>
        <v>0.64800000000000013</v>
      </c>
      <c r="AA99">
        <v>0</v>
      </c>
      <c r="AB99">
        <v>0</v>
      </c>
      <c r="AC99">
        <v>0</v>
      </c>
      <c r="AD99">
        <v>1053.04</v>
      </c>
      <c r="AE99">
        <v>0</v>
      </c>
      <c r="AF99">
        <v>0</v>
      </c>
      <c r="AG99">
        <v>0</v>
      </c>
      <c r="AH99">
        <v>1053.04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0.81</v>
      </c>
      <c r="AU99" t="s">
        <v>223</v>
      </c>
      <c r="AV99">
        <v>1</v>
      </c>
      <c r="AW99">
        <v>2</v>
      </c>
      <c r="AX99">
        <v>57801563</v>
      </c>
      <c r="AY99">
        <v>1</v>
      </c>
      <c r="AZ99">
        <v>0</v>
      </c>
      <c r="BA99">
        <v>103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852.9624</v>
      </c>
      <c r="BN99">
        <v>0.81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682.36992000000009</v>
      </c>
      <c r="BU99">
        <v>0.64800000000000013</v>
      </c>
      <c r="BV99">
        <v>0</v>
      </c>
      <c r="BW99">
        <v>1</v>
      </c>
      <c r="CU99">
        <f>ROUND(AT99*Source!I243*AH99*AL99,2)</f>
        <v>852.96</v>
      </c>
      <c r="CV99">
        <f>ROUND(Y99*Source!I243,7)</f>
        <v>0.64800000000000002</v>
      </c>
      <c r="CW99">
        <v>0</v>
      </c>
      <c r="CX99">
        <f>ROUND(Y99*Source!I243,7)</f>
        <v>0.64800000000000002</v>
      </c>
      <c r="CY99">
        <f t="shared" si="29"/>
        <v>1053.04</v>
      </c>
      <c r="CZ99">
        <f t="shared" si="30"/>
        <v>1053.04</v>
      </c>
      <c r="DA99">
        <f t="shared" si="31"/>
        <v>1</v>
      </c>
      <c r="DB99">
        <f t="shared" si="34"/>
        <v>682.36800000000005</v>
      </c>
      <c r="DC99">
        <f t="shared" si="35"/>
        <v>0</v>
      </c>
      <c r="DD99" t="s">
        <v>3</v>
      </c>
      <c r="DE99" t="s">
        <v>3</v>
      </c>
      <c r="DF99">
        <f t="shared" si="28"/>
        <v>0</v>
      </c>
      <c r="DG99">
        <f t="shared" si="21"/>
        <v>0</v>
      </c>
      <c r="DH99">
        <f t="shared" si="36"/>
        <v>0</v>
      </c>
      <c r="DI99">
        <f t="shared" si="37"/>
        <v>682.37</v>
      </c>
      <c r="DJ99">
        <f t="shared" si="32"/>
        <v>682.37</v>
      </c>
      <c r="DK99">
        <v>1</v>
      </c>
      <c r="DL99" t="s">
        <v>3</v>
      </c>
      <c r="DM99">
        <v>0</v>
      </c>
      <c r="DN99" t="s">
        <v>3</v>
      </c>
      <c r="DO99">
        <v>0</v>
      </c>
    </row>
    <row r="100" spans="1:119" x14ac:dyDescent="0.25">
      <c r="A100">
        <f>ROW(Source!A243)</f>
        <v>243</v>
      </c>
      <c r="B100">
        <v>57800807</v>
      </c>
      <c r="C100">
        <v>57801445</v>
      </c>
      <c r="D100">
        <v>56419962</v>
      </c>
      <c r="E100">
        <v>116</v>
      </c>
      <c r="F100">
        <v>1</v>
      </c>
      <c r="G100">
        <v>1</v>
      </c>
      <c r="H100">
        <v>1</v>
      </c>
      <c r="I100" t="s">
        <v>445</v>
      </c>
      <c r="J100" t="s">
        <v>3</v>
      </c>
      <c r="K100" t="s">
        <v>446</v>
      </c>
      <c r="L100">
        <v>1369</v>
      </c>
      <c r="N100">
        <v>1013</v>
      </c>
      <c r="O100" t="s">
        <v>440</v>
      </c>
      <c r="P100" t="s">
        <v>440</v>
      </c>
      <c r="Q100">
        <v>1</v>
      </c>
      <c r="W100">
        <v>0</v>
      </c>
      <c r="X100">
        <v>1117864519</v>
      </c>
      <c r="Y100">
        <f t="shared" si="33"/>
        <v>1.2960000000000003</v>
      </c>
      <c r="AA100">
        <v>0</v>
      </c>
      <c r="AB100">
        <v>0</v>
      </c>
      <c r="AC100">
        <v>0</v>
      </c>
      <c r="AD100">
        <v>1406.05</v>
      </c>
      <c r="AE100">
        <v>0</v>
      </c>
      <c r="AF100">
        <v>0</v>
      </c>
      <c r="AG100">
        <v>0</v>
      </c>
      <c r="AH100">
        <v>1406.05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1.62</v>
      </c>
      <c r="AU100" t="s">
        <v>223</v>
      </c>
      <c r="AV100">
        <v>1</v>
      </c>
      <c r="AW100">
        <v>2</v>
      </c>
      <c r="AX100">
        <v>57801564</v>
      </c>
      <c r="AY100">
        <v>1</v>
      </c>
      <c r="AZ100">
        <v>0</v>
      </c>
      <c r="BA100">
        <v>104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2277.8009999999999</v>
      </c>
      <c r="BN100">
        <v>1.62</v>
      </c>
      <c r="BO100">
        <v>0</v>
      </c>
      <c r="BP100">
        <v>1</v>
      </c>
      <c r="BQ100">
        <v>0</v>
      </c>
      <c r="BR100">
        <v>0</v>
      </c>
      <c r="BS100">
        <v>0</v>
      </c>
      <c r="BT100">
        <v>1822.2408000000003</v>
      </c>
      <c r="BU100">
        <v>1.2960000000000003</v>
      </c>
      <c r="BV100">
        <v>0</v>
      </c>
      <c r="BW100">
        <v>1</v>
      </c>
      <c r="CU100">
        <f>ROUND(AT100*Source!I243*AH100*AL100,2)</f>
        <v>2277.8000000000002</v>
      </c>
      <c r="CV100">
        <f>ROUND(Y100*Source!I243,7)</f>
        <v>1.296</v>
      </c>
      <c r="CW100">
        <v>0</v>
      </c>
      <c r="CX100">
        <f>ROUND(Y100*Source!I243,7)</f>
        <v>1.296</v>
      </c>
      <c r="CY100">
        <f t="shared" si="29"/>
        <v>1406.05</v>
      </c>
      <c r="CZ100">
        <f t="shared" si="30"/>
        <v>1406.05</v>
      </c>
      <c r="DA100">
        <f t="shared" si="31"/>
        <v>1</v>
      </c>
      <c r="DB100">
        <f t="shared" si="34"/>
        <v>1822.24</v>
      </c>
      <c r="DC100">
        <f t="shared" si="35"/>
        <v>0</v>
      </c>
      <c r="DD100" t="s">
        <v>3</v>
      </c>
      <c r="DE100" t="s">
        <v>3</v>
      </c>
      <c r="DF100">
        <f t="shared" si="28"/>
        <v>0</v>
      </c>
      <c r="DG100">
        <f t="shared" si="21"/>
        <v>0</v>
      </c>
      <c r="DH100">
        <f t="shared" si="36"/>
        <v>0</v>
      </c>
      <c r="DI100">
        <f t="shared" si="37"/>
        <v>1822.24</v>
      </c>
      <c r="DJ100">
        <f t="shared" si="32"/>
        <v>1822.24</v>
      </c>
      <c r="DK100">
        <v>1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5">
      <c r="A101">
        <f>ROW(Source!A244)</f>
        <v>244</v>
      </c>
      <c r="B101">
        <v>57800807</v>
      </c>
      <c r="C101">
        <v>57801454</v>
      </c>
      <c r="D101">
        <v>56419954</v>
      </c>
      <c r="E101">
        <v>116</v>
      </c>
      <c r="F101">
        <v>1</v>
      </c>
      <c r="G101">
        <v>1</v>
      </c>
      <c r="H101">
        <v>1</v>
      </c>
      <c r="I101" t="s">
        <v>438</v>
      </c>
      <c r="J101" t="s">
        <v>3</v>
      </c>
      <c r="K101" t="s">
        <v>439</v>
      </c>
      <c r="L101">
        <v>1369</v>
      </c>
      <c r="N101">
        <v>1013</v>
      </c>
      <c r="O101" t="s">
        <v>440</v>
      </c>
      <c r="P101" t="s">
        <v>440</v>
      </c>
      <c r="Q101">
        <v>1</v>
      </c>
      <c r="W101">
        <v>0</v>
      </c>
      <c r="X101">
        <v>-66267284</v>
      </c>
      <c r="Y101">
        <f>AT101</f>
        <v>0.9</v>
      </c>
      <c r="AA101">
        <v>0</v>
      </c>
      <c r="AB101">
        <v>0</v>
      </c>
      <c r="AC101">
        <v>0</v>
      </c>
      <c r="AD101">
        <v>1286.3900000000001</v>
      </c>
      <c r="AE101">
        <v>0</v>
      </c>
      <c r="AF101">
        <v>0</v>
      </c>
      <c r="AG101">
        <v>0</v>
      </c>
      <c r="AH101">
        <v>1286.3900000000001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0.9</v>
      </c>
      <c r="AU101" t="s">
        <v>3</v>
      </c>
      <c r="AV101">
        <v>1</v>
      </c>
      <c r="AW101">
        <v>2</v>
      </c>
      <c r="AX101">
        <v>57801565</v>
      </c>
      <c r="AY101">
        <v>1</v>
      </c>
      <c r="AZ101">
        <v>0</v>
      </c>
      <c r="BA101">
        <v>105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1157.7510000000002</v>
      </c>
      <c r="BN101">
        <v>0.9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1157.7510000000002</v>
      </c>
      <c r="BU101">
        <v>0.9</v>
      </c>
      <c r="BV101">
        <v>0</v>
      </c>
      <c r="BW101">
        <v>1</v>
      </c>
      <c r="CU101">
        <f>ROUND(AT101*Source!I244*AH101*AL101,2)</f>
        <v>0</v>
      </c>
      <c r="CV101">
        <f>ROUND(Y101*Source!I244,7)</f>
        <v>0</v>
      </c>
      <c r="CW101">
        <v>0</v>
      </c>
      <c r="CX101">
        <f>ROUND(Y101*Source!I244,7)</f>
        <v>0</v>
      </c>
      <c r="CY101">
        <f t="shared" si="29"/>
        <v>1286.3900000000001</v>
      </c>
      <c r="CZ101">
        <f t="shared" si="30"/>
        <v>1286.3900000000001</v>
      </c>
      <c r="DA101">
        <f t="shared" si="31"/>
        <v>1</v>
      </c>
      <c r="DB101">
        <f>ROUND(ROUND(AT101*CZ101,2),6)</f>
        <v>1157.75</v>
      </c>
      <c r="DC101">
        <f>ROUND(ROUND(AT101*AG101,2),6)</f>
        <v>0</v>
      </c>
      <c r="DD101" t="s">
        <v>3</v>
      </c>
      <c r="DE101" t="s">
        <v>3</v>
      </c>
      <c r="DF101">
        <f t="shared" si="28"/>
        <v>0</v>
      </c>
      <c r="DG101">
        <f t="shared" si="21"/>
        <v>0</v>
      </c>
      <c r="DH101">
        <f t="shared" si="36"/>
        <v>0</v>
      </c>
      <c r="DI101">
        <f t="shared" si="37"/>
        <v>0</v>
      </c>
      <c r="DJ101">
        <f t="shared" si="32"/>
        <v>0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5">
      <c r="A102">
        <f>ROW(Source!A244)</f>
        <v>244</v>
      </c>
      <c r="B102">
        <v>57800807</v>
      </c>
      <c r="C102">
        <v>57801454</v>
      </c>
      <c r="D102">
        <v>56419958</v>
      </c>
      <c r="E102">
        <v>116</v>
      </c>
      <c r="F102">
        <v>1</v>
      </c>
      <c r="G102">
        <v>1</v>
      </c>
      <c r="H102">
        <v>1</v>
      </c>
      <c r="I102" t="s">
        <v>441</v>
      </c>
      <c r="J102" t="s">
        <v>3</v>
      </c>
      <c r="K102" t="s">
        <v>442</v>
      </c>
      <c r="L102">
        <v>1369</v>
      </c>
      <c r="N102">
        <v>1013</v>
      </c>
      <c r="O102" t="s">
        <v>440</v>
      </c>
      <c r="P102" t="s">
        <v>440</v>
      </c>
      <c r="Q102">
        <v>1</v>
      </c>
      <c r="W102">
        <v>0</v>
      </c>
      <c r="X102">
        <v>-2140504649</v>
      </c>
      <c r="Y102">
        <f>AT102</f>
        <v>0.72</v>
      </c>
      <c r="AA102">
        <v>0</v>
      </c>
      <c r="AB102">
        <v>0</v>
      </c>
      <c r="AC102">
        <v>0</v>
      </c>
      <c r="AD102">
        <v>1172.71</v>
      </c>
      <c r="AE102">
        <v>0</v>
      </c>
      <c r="AF102">
        <v>0</v>
      </c>
      <c r="AG102">
        <v>0</v>
      </c>
      <c r="AH102">
        <v>1172.71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0.72</v>
      </c>
      <c r="AU102" t="s">
        <v>3</v>
      </c>
      <c r="AV102">
        <v>1</v>
      </c>
      <c r="AW102">
        <v>2</v>
      </c>
      <c r="AX102">
        <v>57801566</v>
      </c>
      <c r="AY102">
        <v>1</v>
      </c>
      <c r="AZ102">
        <v>0</v>
      </c>
      <c r="BA102">
        <v>106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844.35119999999995</v>
      </c>
      <c r="BN102">
        <v>0.72</v>
      </c>
      <c r="BO102">
        <v>0</v>
      </c>
      <c r="BP102">
        <v>1</v>
      </c>
      <c r="BQ102">
        <v>0</v>
      </c>
      <c r="BR102">
        <v>0</v>
      </c>
      <c r="BS102">
        <v>0</v>
      </c>
      <c r="BT102">
        <v>844.35119999999995</v>
      </c>
      <c r="BU102">
        <v>0.72</v>
      </c>
      <c r="BV102">
        <v>0</v>
      </c>
      <c r="BW102">
        <v>1</v>
      </c>
      <c r="CU102">
        <f>ROUND(AT102*Source!I244*AH102*AL102,2)</f>
        <v>0</v>
      </c>
      <c r="CV102">
        <f>ROUND(Y102*Source!I244,7)</f>
        <v>0</v>
      </c>
      <c r="CW102">
        <v>0</v>
      </c>
      <c r="CX102">
        <f>ROUND(Y102*Source!I244,7)</f>
        <v>0</v>
      </c>
      <c r="CY102">
        <f t="shared" si="29"/>
        <v>1172.71</v>
      </c>
      <c r="CZ102">
        <f t="shared" si="30"/>
        <v>1172.71</v>
      </c>
      <c r="DA102">
        <f t="shared" si="31"/>
        <v>1</v>
      </c>
      <c r="DB102">
        <f>ROUND(ROUND(AT102*CZ102,2),6)</f>
        <v>844.35</v>
      </c>
      <c r="DC102">
        <f>ROUND(ROUND(AT102*AG102,2),6)</f>
        <v>0</v>
      </c>
      <c r="DD102" t="s">
        <v>3</v>
      </c>
      <c r="DE102" t="s">
        <v>3</v>
      </c>
      <c r="DF102">
        <f t="shared" si="28"/>
        <v>0</v>
      </c>
      <c r="DG102">
        <f t="shared" si="21"/>
        <v>0</v>
      </c>
      <c r="DH102">
        <f t="shared" si="36"/>
        <v>0</v>
      </c>
      <c r="DI102">
        <f t="shared" si="37"/>
        <v>0</v>
      </c>
      <c r="DJ102">
        <f t="shared" si="32"/>
        <v>0</v>
      </c>
      <c r="DK102">
        <v>1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5">
      <c r="A103">
        <f>ROW(Source!A244)</f>
        <v>244</v>
      </c>
      <c r="B103">
        <v>57800807</v>
      </c>
      <c r="C103">
        <v>57801454</v>
      </c>
      <c r="D103">
        <v>56419962</v>
      </c>
      <c r="E103">
        <v>116</v>
      </c>
      <c r="F103">
        <v>1</v>
      </c>
      <c r="G103">
        <v>1</v>
      </c>
      <c r="H103">
        <v>1</v>
      </c>
      <c r="I103" t="s">
        <v>445</v>
      </c>
      <c r="J103" t="s">
        <v>3</v>
      </c>
      <c r="K103" t="s">
        <v>446</v>
      </c>
      <c r="L103">
        <v>1369</v>
      </c>
      <c r="N103">
        <v>1013</v>
      </c>
      <c r="O103" t="s">
        <v>440</v>
      </c>
      <c r="P103" t="s">
        <v>440</v>
      </c>
      <c r="Q103">
        <v>1</v>
      </c>
      <c r="W103">
        <v>0</v>
      </c>
      <c r="X103">
        <v>1117864519</v>
      </c>
      <c r="Y103">
        <f>AT103</f>
        <v>1.1399999999999999</v>
      </c>
      <c r="AA103">
        <v>0</v>
      </c>
      <c r="AB103">
        <v>0</v>
      </c>
      <c r="AC103">
        <v>0</v>
      </c>
      <c r="AD103">
        <v>1406.05</v>
      </c>
      <c r="AE103">
        <v>0</v>
      </c>
      <c r="AF103">
        <v>0</v>
      </c>
      <c r="AG103">
        <v>0</v>
      </c>
      <c r="AH103">
        <v>1406.05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1.1399999999999999</v>
      </c>
      <c r="AU103" t="s">
        <v>3</v>
      </c>
      <c r="AV103">
        <v>1</v>
      </c>
      <c r="AW103">
        <v>2</v>
      </c>
      <c r="AX103">
        <v>57801567</v>
      </c>
      <c r="AY103">
        <v>1</v>
      </c>
      <c r="AZ103">
        <v>0</v>
      </c>
      <c r="BA103">
        <v>107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1602.8969999999997</v>
      </c>
      <c r="BN103">
        <v>1.1399999999999999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1602.8969999999997</v>
      </c>
      <c r="BU103">
        <v>1.1399999999999999</v>
      </c>
      <c r="BV103">
        <v>0</v>
      </c>
      <c r="BW103">
        <v>1</v>
      </c>
      <c r="CU103">
        <f>ROUND(AT103*Source!I244*AH103*AL103,2)</f>
        <v>0</v>
      </c>
      <c r="CV103">
        <f>ROUND(Y103*Source!I244,7)</f>
        <v>0</v>
      </c>
      <c r="CW103">
        <v>0</v>
      </c>
      <c r="CX103">
        <f>ROUND(Y103*Source!I244,7)</f>
        <v>0</v>
      </c>
      <c r="CY103">
        <f t="shared" si="29"/>
        <v>1406.05</v>
      </c>
      <c r="CZ103">
        <f t="shared" si="30"/>
        <v>1406.05</v>
      </c>
      <c r="DA103">
        <f t="shared" si="31"/>
        <v>1</v>
      </c>
      <c r="DB103">
        <f>ROUND(ROUND(AT103*CZ103,2),6)</f>
        <v>1602.9</v>
      </c>
      <c r="DC103">
        <f>ROUND(ROUND(AT103*AG103,2),6)</f>
        <v>0</v>
      </c>
      <c r="DD103" t="s">
        <v>3</v>
      </c>
      <c r="DE103" t="s">
        <v>3</v>
      </c>
      <c r="DF103">
        <f t="shared" si="28"/>
        <v>0</v>
      </c>
      <c r="DG103">
        <f t="shared" si="21"/>
        <v>0</v>
      </c>
      <c r="DH103">
        <f t="shared" si="36"/>
        <v>0</v>
      </c>
      <c r="DI103">
        <f t="shared" si="37"/>
        <v>0</v>
      </c>
      <c r="DJ103">
        <f t="shared" si="32"/>
        <v>0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336" spans="9:9" x14ac:dyDescent="0.25">
      <c r="I33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R107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57801461</v>
      </c>
      <c r="C1">
        <v>57800928</v>
      </c>
      <c r="D1">
        <v>56419801</v>
      </c>
      <c r="E1">
        <v>116</v>
      </c>
      <c r="F1">
        <v>1</v>
      </c>
      <c r="G1">
        <v>1</v>
      </c>
      <c r="H1">
        <v>1</v>
      </c>
      <c r="I1" t="s">
        <v>327</v>
      </c>
      <c r="J1" t="s">
        <v>3</v>
      </c>
      <c r="K1" t="s">
        <v>447</v>
      </c>
      <c r="L1">
        <v>1191</v>
      </c>
      <c r="N1">
        <v>1013</v>
      </c>
      <c r="O1" t="s">
        <v>329</v>
      </c>
      <c r="P1" t="s">
        <v>329</v>
      </c>
      <c r="Q1">
        <v>1</v>
      </c>
      <c r="X1">
        <v>2.06</v>
      </c>
      <c r="Y1">
        <v>0</v>
      </c>
      <c r="Z1">
        <v>0</v>
      </c>
      <c r="AA1">
        <v>0</v>
      </c>
      <c r="AB1">
        <v>825.68</v>
      </c>
      <c r="AC1">
        <v>0</v>
      </c>
      <c r="AD1">
        <v>1</v>
      </c>
      <c r="AE1">
        <v>1</v>
      </c>
      <c r="AF1" t="s">
        <v>3</v>
      </c>
      <c r="AG1">
        <v>2.06</v>
      </c>
      <c r="AH1">
        <v>2</v>
      </c>
      <c r="AI1">
        <v>57800929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57801462</v>
      </c>
      <c r="C2">
        <v>57800928</v>
      </c>
      <c r="D2">
        <v>56419966</v>
      </c>
      <c r="E2">
        <v>116</v>
      </c>
      <c r="F2">
        <v>1</v>
      </c>
      <c r="G2">
        <v>1</v>
      </c>
      <c r="H2">
        <v>1</v>
      </c>
      <c r="I2" t="s">
        <v>330</v>
      </c>
      <c r="J2" t="s">
        <v>3</v>
      </c>
      <c r="K2" t="s">
        <v>331</v>
      </c>
      <c r="L2">
        <v>1191</v>
      </c>
      <c r="N2">
        <v>1013</v>
      </c>
      <c r="O2" t="s">
        <v>329</v>
      </c>
      <c r="P2" t="s">
        <v>329</v>
      </c>
      <c r="Q2">
        <v>1</v>
      </c>
      <c r="X2">
        <v>0.31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0.31</v>
      </c>
      <c r="AH2">
        <v>2</v>
      </c>
      <c r="AI2">
        <v>57800930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57801463</v>
      </c>
      <c r="C3">
        <v>57800928</v>
      </c>
      <c r="D3">
        <v>56540849</v>
      </c>
      <c r="E3">
        <v>1</v>
      </c>
      <c r="F3">
        <v>1</v>
      </c>
      <c r="G3">
        <v>1</v>
      </c>
      <c r="H3">
        <v>2</v>
      </c>
      <c r="I3" t="s">
        <v>332</v>
      </c>
      <c r="J3" t="s">
        <v>333</v>
      </c>
      <c r="K3" t="s">
        <v>334</v>
      </c>
      <c r="L3">
        <v>1368</v>
      </c>
      <c r="N3">
        <v>1011</v>
      </c>
      <c r="O3" t="s">
        <v>335</v>
      </c>
      <c r="P3" t="s">
        <v>335</v>
      </c>
      <c r="Q3">
        <v>1</v>
      </c>
      <c r="X3">
        <v>0.19</v>
      </c>
      <c r="Y3">
        <v>0</v>
      </c>
      <c r="Z3">
        <v>10.23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0.19</v>
      </c>
      <c r="AH3">
        <v>2</v>
      </c>
      <c r="AI3">
        <v>57800931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ROW(Source!A28)</f>
        <v>28</v>
      </c>
      <c r="B4">
        <v>57801464</v>
      </c>
      <c r="C4">
        <v>57800928</v>
      </c>
      <c r="D4">
        <v>56540956</v>
      </c>
      <c r="E4">
        <v>1</v>
      </c>
      <c r="F4">
        <v>1</v>
      </c>
      <c r="G4">
        <v>1</v>
      </c>
      <c r="H4">
        <v>2</v>
      </c>
      <c r="I4" t="s">
        <v>336</v>
      </c>
      <c r="J4" t="s">
        <v>337</v>
      </c>
      <c r="K4" t="s">
        <v>338</v>
      </c>
      <c r="L4">
        <v>1368</v>
      </c>
      <c r="N4">
        <v>1011</v>
      </c>
      <c r="O4" t="s">
        <v>335</v>
      </c>
      <c r="P4" t="s">
        <v>335</v>
      </c>
      <c r="Q4">
        <v>1</v>
      </c>
      <c r="X4">
        <v>0.06</v>
      </c>
      <c r="Y4">
        <v>0</v>
      </c>
      <c r="Z4">
        <v>1595.2</v>
      </c>
      <c r="AA4">
        <v>1076.98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0.06</v>
      </c>
      <c r="AH4">
        <v>2</v>
      </c>
      <c r="AI4">
        <v>57800932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ROW(Source!A28)</f>
        <v>28</v>
      </c>
      <c r="B5">
        <v>57801465</v>
      </c>
      <c r="C5">
        <v>57800928</v>
      </c>
      <c r="D5">
        <v>56541848</v>
      </c>
      <c r="E5">
        <v>1</v>
      </c>
      <c r="F5">
        <v>1</v>
      </c>
      <c r="G5">
        <v>1</v>
      </c>
      <c r="H5">
        <v>2</v>
      </c>
      <c r="I5" t="s">
        <v>340</v>
      </c>
      <c r="J5" t="s">
        <v>341</v>
      </c>
      <c r="K5" t="s">
        <v>342</v>
      </c>
      <c r="L5">
        <v>1368</v>
      </c>
      <c r="N5">
        <v>1011</v>
      </c>
      <c r="O5" t="s">
        <v>335</v>
      </c>
      <c r="P5" t="s">
        <v>335</v>
      </c>
      <c r="Q5">
        <v>1</v>
      </c>
      <c r="X5">
        <v>0.06</v>
      </c>
      <c r="Y5">
        <v>0</v>
      </c>
      <c r="Z5">
        <v>640.84</v>
      </c>
      <c r="AA5">
        <v>801.75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0.06</v>
      </c>
      <c r="AH5">
        <v>2</v>
      </c>
      <c r="AI5">
        <v>57800933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ROW(Source!A28)</f>
        <v>28</v>
      </c>
      <c r="B6">
        <v>57801466</v>
      </c>
      <c r="C6">
        <v>57800928</v>
      </c>
      <c r="D6">
        <v>56542043</v>
      </c>
      <c r="E6">
        <v>1</v>
      </c>
      <c r="F6">
        <v>1</v>
      </c>
      <c r="G6">
        <v>1</v>
      </c>
      <c r="H6">
        <v>2</v>
      </c>
      <c r="I6" t="s">
        <v>344</v>
      </c>
      <c r="J6" t="s">
        <v>345</v>
      </c>
      <c r="K6" t="s">
        <v>346</v>
      </c>
      <c r="L6">
        <v>1368</v>
      </c>
      <c r="N6">
        <v>1011</v>
      </c>
      <c r="O6" t="s">
        <v>335</v>
      </c>
      <c r="P6" t="s">
        <v>335</v>
      </c>
      <c r="Q6">
        <v>1</v>
      </c>
      <c r="X6">
        <v>0.61</v>
      </c>
      <c r="Y6">
        <v>0</v>
      </c>
      <c r="Z6">
        <v>32.869999999999997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0.61</v>
      </c>
      <c r="AH6">
        <v>2</v>
      </c>
      <c r="AI6">
        <v>57800934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ROW(Source!A28)</f>
        <v>28</v>
      </c>
      <c r="B7">
        <v>57801467</v>
      </c>
      <c r="C7">
        <v>57800928</v>
      </c>
      <c r="D7">
        <v>56542055</v>
      </c>
      <c r="E7">
        <v>1</v>
      </c>
      <c r="F7">
        <v>1</v>
      </c>
      <c r="G7">
        <v>1</v>
      </c>
      <c r="H7">
        <v>2</v>
      </c>
      <c r="I7" t="s">
        <v>347</v>
      </c>
      <c r="J7" t="s">
        <v>348</v>
      </c>
      <c r="K7" t="s">
        <v>349</v>
      </c>
      <c r="L7">
        <v>1368</v>
      </c>
      <c r="N7">
        <v>1011</v>
      </c>
      <c r="O7" t="s">
        <v>335</v>
      </c>
      <c r="P7" t="s">
        <v>335</v>
      </c>
      <c r="Q7">
        <v>1</v>
      </c>
      <c r="X7">
        <v>0.19</v>
      </c>
      <c r="Y7">
        <v>0</v>
      </c>
      <c r="Z7">
        <v>381.82</v>
      </c>
      <c r="AA7">
        <v>801.75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0.19</v>
      </c>
      <c r="AH7">
        <v>2</v>
      </c>
      <c r="AI7">
        <v>57800935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ROW(Source!A28)</f>
        <v>28</v>
      </c>
      <c r="B8">
        <v>57801468</v>
      </c>
      <c r="C8">
        <v>57800928</v>
      </c>
      <c r="D8">
        <v>56492478</v>
      </c>
      <c r="E8">
        <v>1</v>
      </c>
      <c r="F8">
        <v>1</v>
      </c>
      <c r="G8">
        <v>1</v>
      </c>
      <c r="H8">
        <v>3</v>
      </c>
      <c r="I8" t="s">
        <v>350</v>
      </c>
      <c r="J8" t="s">
        <v>351</v>
      </c>
      <c r="K8" t="s">
        <v>352</v>
      </c>
      <c r="L8">
        <v>1346</v>
      </c>
      <c r="N8">
        <v>1009</v>
      </c>
      <c r="O8" t="s">
        <v>353</v>
      </c>
      <c r="P8" t="s">
        <v>353</v>
      </c>
      <c r="Q8">
        <v>1</v>
      </c>
      <c r="X8">
        <v>0.1</v>
      </c>
      <c r="Y8">
        <v>155.63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0.1</v>
      </c>
      <c r="AH8">
        <v>2</v>
      </c>
      <c r="AI8">
        <v>57800936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ROW(Source!A28)</f>
        <v>28</v>
      </c>
      <c r="B9">
        <v>57801469</v>
      </c>
      <c r="C9">
        <v>57800928</v>
      </c>
      <c r="D9">
        <v>56493190</v>
      </c>
      <c r="E9">
        <v>1</v>
      </c>
      <c r="F9">
        <v>1</v>
      </c>
      <c r="G9">
        <v>1</v>
      </c>
      <c r="H9">
        <v>3</v>
      </c>
      <c r="I9" t="s">
        <v>354</v>
      </c>
      <c r="J9" t="s">
        <v>355</v>
      </c>
      <c r="K9" t="s">
        <v>356</v>
      </c>
      <c r="L9">
        <v>1346</v>
      </c>
      <c r="N9">
        <v>1009</v>
      </c>
      <c r="O9" t="s">
        <v>353</v>
      </c>
      <c r="P9" t="s">
        <v>353</v>
      </c>
      <c r="Q9">
        <v>1</v>
      </c>
      <c r="X9">
        <v>0.1</v>
      </c>
      <c r="Y9">
        <v>174.93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0.1</v>
      </c>
      <c r="AH9">
        <v>2</v>
      </c>
      <c r="AI9">
        <v>57800937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ROW(Source!A28)</f>
        <v>28</v>
      </c>
      <c r="B10">
        <v>57801470</v>
      </c>
      <c r="C10">
        <v>57800928</v>
      </c>
      <c r="D10">
        <v>56510600</v>
      </c>
      <c r="E10">
        <v>1</v>
      </c>
      <c r="F10">
        <v>1</v>
      </c>
      <c r="G10">
        <v>1</v>
      </c>
      <c r="H10">
        <v>3</v>
      </c>
      <c r="I10" t="s">
        <v>357</v>
      </c>
      <c r="J10" t="s">
        <v>358</v>
      </c>
      <c r="K10" t="s">
        <v>359</v>
      </c>
      <c r="L10">
        <v>1346</v>
      </c>
      <c r="N10">
        <v>1009</v>
      </c>
      <c r="O10" t="s">
        <v>353</v>
      </c>
      <c r="P10" t="s">
        <v>353</v>
      </c>
      <c r="Q10">
        <v>1</v>
      </c>
      <c r="X10">
        <v>0.02</v>
      </c>
      <c r="Y10">
        <v>79.88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0.02</v>
      </c>
      <c r="AH10">
        <v>2</v>
      </c>
      <c r="AI10">
        <v>57800938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ROW(Source!A28)</f>
        <v>28</v>
      </c>
      <c r="B11">
        <v>57801471</v>
      </c>
      <c r="C11">
        <v>57800928</v>
      </c>
      <c r="D11">
        <v>56425758</v>
      </c>
      <c r="E11">
        <v>116</v>
      </c>
      <c r="F11">
        <v>1</v>
      </c>
      <c r="G11">
        <v>1</v>
      </c>
      <c r="H11">
        <v>3</v>
      </c>
      <c r="I11" t="s">
        <v>29</v>
      </c>
      <c r="J11" t="s">
        <v>3</v>
      </c>
      <c r="K11" t="s">
        <v>30</v>
      </c>
      <c r="L11">
        <v>3277935</v>
      </c>
      <c r="N11">
        <v>1013</v>
      </c>
      <c r="O11" t="s">
        <v>31</v>
      </c>
      <c r="P11" t="s">
        <v>31</v>
      </c>
      <c r="Q11">
        <v>1</v>
      </c>
      <c r="X11">
        <v>2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3</v>
      </c>
      <c r="AG11">
        <v>2</v>
      </c>
      <c r="AH11">
        <v>2</v>
      </c>
      <c r="AI11">
        <v>57800951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ROW(Source!A30)</f>
        <v>30</v>
      </c>
      <c r="B12">
        <v>57801472</v>
      </c>
      <c r="C12">
        <v>57800952</v>
      </c>
      <c r="D12">
        <v>56419795</v>
      </c>
      <c r="E12">
        <v>116</v>
      </c>
      <c r="F12">
        <v>1</v>
      </c>
      <c r="G12">
        <v>1</v>
      </c>
      <c r="H12">
        <v>1</v>
      </c>
      <c r="I12" t="s">
        <v>360</v>
      </c>
      <c r="J12" t="s">
        <v>3</v>
      </c>
      <c r="K12" t="s">
        <v>448</v>
      </c>
      <c r="L12">
        <v>1191</v>
      </c>
      <c r="N12">
        <v>1013</v>
      </c>
      <c r="O12" t="s">
        <v>329</v>
      </c>
      <c r="P12" t="s">
        <v>329</v>
      </c>
      <c r="Q12">
        <v>1</v>
      </c>
      <c r="X12">
        <v>0.84</v>
      </c>
      <c r="Y12">
        <v>0</v>
      </c>
      <c r="Z12">
        <v>0</v>
      </c>
      <c r="AA12">
        <v>0</v>
      </c>
      <c r="AB12">
        <v>801.75</v>
      </c>
      <c r="AC12">
        <v>0</v>
      </c>
      <c r="AD12">
        <v>1</v>
      </c>
      <c r="AE12">
        <v>1</v>
      </c>
      <c r="AF12" t="s">
        <v>3</v>
      </c>
      <c r="AG12">
        <v>0.84</v>
      </c>
      <c r="AH12">
        <v>2</v>
      </c>
      <c r="AI12">
        <v>57800953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ROW(Source!A30)</f>
        <v>30</v>
      </c>
      <c r="B13">
        <v>57801473</v>
      </c>
      <c r="C13">
        <v>57800952</v>
      </c>
      <c r="D13">
        <v>56489857</v>
      </c>
      <c r="E13">
        <v>1</v>
      </c>
      <c r="F13">
        <v>1</v>
      </c>
      <c r="G13">
        <v>1</v>
      </c>
      <c r="H13">
        <v>3</v>
      </c>
      <c r="I13" t="s">
        <v>362</v>
      </c>
      <c r="J13" t="s">
        <v>363</v>
      </c>
      <c r="K13" t="s">
        <v>364</v>
      </c>
      <c r="L13">
        <v>1346</v>
      </c>
      <c r="N13">
        <v>1009</v>
      </c>
      <c r="O13" t="s">
        <v>353</v>
      </c>
      <c r="P13" t="s">
        <v>353</v>
      </c>
      <c r="Q13">
        <v>1</v>
      </c>
      <c r="X13">
        <v>2.0000000000000001E-4</v>
      </c>
      <c r="Y13">
        <v>284.14999999999998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2.0000000000000001E-4</v>
      </c>
      <c r="AH13">
        <v>2</v>
      </c>
      <c r="AI13">
        <v>57800954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ROW(Source!A30)</f>
        <v>30</v>
      </c>
      <c r="B14">
        <v>57801474</v>
      </c>
      <c r="C14">
        <v>57800952</v>
      </c>
      <c r="D14">
        <v>56493538</v>
      </c>
      <c r="E14">
        <v>1</v>
      </c>
      <c r="F14">
        <v>1</v>
      </c>
      <c r="G14">
        <v>1</v>
      </c>
      <c r="H14">
        <v>3</v>
      </c>
      <c r="I14" t="s">
        <v>365</v>
      </c>
      <c r="J14" t="s">
        <v>366</v>
      </c>
      <c r="K14" t="s">
        <v>367</v>
      </c>
      <c r="L14">
        <v>1348</v>
      </c>
      <c r="N14">
        <v>1009</v>
      </c>
      <c r="O14" t="s">
        <v>58</v>
      </c>
      <c r="P14" t="s">
        <v>58</v>
      </c>
      <c r="Q14">
        <v>1000</v>
      </c>
      <c r="X14">
        <v>1E-4</v>
      </c>
      <c r="Y14">
        <v>110308.96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1E-4</v>
      </c>
      <c r="AH14">
        <v>2</v>
      </c>
      <c r="AI14">
        <v>57800955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ROW(Source!A30)</f>
        <v>30</v>
      </c>
      <c r="B15">
        <v>57801475</v>
      </c>
      <c r="C15">
        <v>57800952</v>
      </c>
      <c r="D15">
        <v>56502268</v>
      </c>
      <c r="E15">
        <v>1</v>
      </c>
      <c r="F15">
        <v>1</v>
      </c>
      <c r="G15">
        <v>1</v>
      </c>
      <c r="H15">
        <v>3</v>
      </c>
      <c r="I15" t="s">
        <v>368</v>
      </c>
      <c r="J15" t="s">
        <v>369</v>
      </c>
      <c r="K15" t="s">
        <v>370</v>
      </c>
      <c r="L15">
        <v>1346</v>
      </c>
      <c r="N15">
        <v>1009</v>
      </c>
      <c r="O15" t="s">
        <v>353</v>
      </c>
      <c r="P15" t="s">
        <v>353</v>
      </c>
      <c r="Q15">
        <v>1</v>
      </c>
      <c r="X15">
        <v>2E-3</v>
      </c>
      <c r="Y15">
        <v>899.56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2E-3</v>
      </c>
      <c r="AH15">
        <v>2</v>
      </c>
      <c r="AI15">
        <v>57800956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ROW(Source!A30)</f>
        <v>30</v>
      </c>
      <c r="B16">
        <v>57801476</v>
      </c>
      <c r="C16">
        <v>57800952</v>
      </c>
      <c r="D16">
        <v>56510156</v>
      </c>
      <c r="E16">
        <v>1</v>
      </c>
      <c r="F16">
        <v>1</v>
      </c>
      <c r="G16">
        <v>1</v>
      </c>
      <c r="H16">
        <v>3</v>
      </c>
      <c r="I16" t="s">
        <v>371</v>
      </c>
      <c r="J16" t="s">
        <v>372</v>
      </c>
      <c r="K16" t="s">
        <v>373</v>
      </c>
      <c r="L16">
        <v>1346</v>
      </c>
      <c r="N16">
        <v>1009</v>
      </c>
      <c r="O16" t="s">
        <v>353</v>
      </c>
      <c r="P16" t="s">
        <v>353</v>
      </c>
      <c r="Q16">
        <v>1</v>
      </c>
      <c r="X16">
        <v>0.01</v>
      </c>
      <c r="Y16">
        <v>303.48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0.01</v>
      </c>
      <c r="AH16">
        <v>2</v>
      </c>
      <c r="AI16">
        <v>57800957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ROW(Source!A30)</f>
        <v>30</v>
      </c>
      <c r="B17">
        <v>57801477</v>
      </c>
      <c r="C17">
        <v>57800952</v>
      </c>
      <c r="D17">
        <v>56532998</v>
      </c>
      <c r="E17">
        <v>1</v>
      </c>
      <c r="F17">
        <v>1</v>
      </c>
      <c r="G17">
        <v>1</v>
      </c>
      <c r="H17">
        <v>3</v>
      </c>
      <c r="I17" t="s">
        <v>374</v>
      </c>
      <c r="J17" t="s">
        <v>375</v>
      </c>
      <c r="K17" t="s">
        <v>376</v>
      </c>
      <c r="L17">
        <v>1346</v>
      </c>
      <c r="N17">
        <v>1009</v>
      </c>
      <c r="O17" t="s">
        <v>353</v>
      </c>
      <c r="P17" t="s">
        <v>353</v>
      </c>
      <c r="Q17">
        <v>1</v>
      </c>
      <c r="X17">
        <v>1.42E-3</v>
      </c>
      <c r="Y17">
        <v>189.97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1.42E-3</v>
      </c>
      <c r="AH17">
        <v>2</v>
      </c>
      <c r="AI17">
        <v>57800958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ROW(Source!A30)</f>
        <v>30</v>
      </c>
      <c r="B18">
        <v>57801478</v>
      </c>
      <c r="C18">
        <v>57800952</v>
      </c>
      <c r="D18">
        <v>56425758</v>
      </c>
      <c r="E18">
        <v>116</v>
      </c>
      <c r="F18">
        <v>1</v>
      </c>
      <c r="G18">
        <v>1</v>
      </c>
      <c r="H18">
        <v>3</v>
      </c>
      <c r="I18" t="s">
        <v>29</v>
      </c>
      <c r="J18" t="s">
        <v>3</v>
      </c>
      <c r="K18" t="s">
        <v>30</v>
      </c>
      <c r="L18">
        <v>3277935</v>
      </c>
      <c r="N18">
        <v>1013</v>
      </c>
      <c r="O18" t="s">
        <v>31</v>
      </c>
      <c r="P18" t="s">
        <v>31</v>
      </c>
      <c r="Q18">
        <v>1</v>
      </c>
      <c r="X18">
        <v>2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3</v>
      </c>
      <c r="AG18">
        <v>2</v>
      </c>
      <c r="AH18">
        <v>2</v>
      </c>
      <c r="AI18">
        <v>57800967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ROW(Source!A32)</f>
        <v>32</v>
      </c>
      <c r="B19">
        <v>57801479</v>
      </c>
      <c r="C19">
        <v>57800968</v>
      </c>
      <c r="D19">
        <v>56419773</v>
      </c>
      <c r="E19">
        <v>116</v>
      </c>
      <c r="F19">
        <v>1</v>
      </c>
      <c r="G19">
        <v>1</v>
      </c>
      <c r="H19">
        <v>1</v>
      </c>
      <c r="I19" t="s">
        <v>377</v>
      </c>
      <c r="J19" t="s">
        <v>3</v>
      </c>
      <c r="K19" t="s">
        <v>378</v>
      </c>
      <c r="L19">
        <v>1191</v>
      </c>
      <c r="N19">
        <v>1013</v>
      </c>
      <c r="O19" t="s">
        <v>329</v>
      </c>
      <c r="P19" t="s">
        <v>329</v>
      </c>
      <c r="Q19">
        <v>1</v>
      </c>
      <c r="X19">
        <v>1.03</v>
      </c>
      <c r="Y19">
        <v>0</v>
      </c>
      <c r="Z19">
        <v>0</v>
      </c>
      <c r="AA19">
        <v>0</v>
      </c>
      <c r="AB19">
        <v>720.98</v>
      </c>
      <c r="AC19">
        <v>0</v>
      </c>
      <c r="AD19">
        <v>1</v>
      </c>
      <c r="AE19">
        <v>1</v>
      </c>
      <c r="AF19" t="s">
        <v>3</v>
      </c>
      <c r="AG19">
        <v>1.03</v>
      </c>
      <c r="AH19">
        <v>2</v>
      </c>
      <c r="AI19">
        <v>57800969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ROW(Source!A32)</f>
        <v>32</v>
      </c>
      <c r="B20">
        <v>57801480</v>
      </c>
      <c r="C20">
        <v>57800968</v>
      </c>
      <c r="D20">
        <v>56419966</v>
      </c>
      <c r="E20">
        <v>116</v>
      </c>
      <c r="F20">
        <v>1</v>
      </c>
      <c r="G20">
        <v>1</v>
      </c>
      <c r="H20">
        <v>1</v>
      </c>
      <c r="I20" t="s">
        <v>330</v>
      </c>
      <c r="J20" t="s">
        <v>3</v>
      </c>
      <c r="K20" t="s">
        <v>331</v>
      </c>
      <c r="L20">
        <v>1191</v>
      </c>
      <c r="N20">
        <v>1013</v>
      </c>
      <c r="O20" t="s">
        <v>329</v>
      </c>
      <c r="P20" t="s">
        <v>329</v>
      </c>
      <c r="Q20">
        <v>1</v>
      </c>
      <c r="X20">
        <v>0.01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2</v>
      </c>
      <c r="AF20" t="s">
        <v>3</v>
      </c>
      <c r="AG20">
        <v>0.01</v>
      </c>
      <c r="AH20">
        <v>2</v>
      </c>
      <c r="AI20">
        <v>57800970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ROW(Source!A32)</f>
        <v>32</v>
      </c>
      <c r="B21">
        <v>57801481</v>
      </c>
      <c r="C21">
        <v>57800968</v>
      </c>
      <c r="D21">
        <v>56541848</v>
      </c>
      <c r="E21">
        <v>1</v>
      </c>
      <c r="F21">
        <v>1</v>
      </c>
      <c r="G21">
        <v>1</v>
      </c>
      <c r="H21">
        <v>2</v>
      </c>
      <c r="I21" t="s">
        <v>340</v>
      </c>
      <c r="J21" t="s">
        <v>341</v>
      </c>
      <c r="K21" t="s">
        <v>342</v>
      </c>
      <c r="L21">
        <v>1368</v>
      </c>
      <c r="N21">
        <v>1011</v>
      </c>
      <c r="O21" t="s">
        <v>335</v>
      </c>
      <c r="P21" t="s">
        <v>335</v>
      </c>
      <c r="Q21">
        <v>1</v>
      </c>
      <c r="X21">
        <v>0.01</v>
      </c>
      <c r="Y21">
        <v>0</v>
      </c>
      <c r="Z21">
        <v>640.84</v>
      </c>
      <c r="AA21">
        <v>801.75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0.01</v>
      </c>
      <c r="AH21">
        <v>2</v>
      </c>
      <c r="AI21">
        <v>57800971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ROW(Source!A32)</f>
        <v>32</v>
      </c>
      <c r="B22">
        <v>57801482</v>
      </c>
      <c r="C22">
        <v>57800968</v>
      </c>
      <c r="D22">
        <v>56425758</v>
      </c>
      <c r="E22">
        <v>116</v>
      </c>
      <c r="F22">
        <v>1</v>
      </c>
      <c r="G22">
        <v>1</v>
      </c>
      <c r="H22">
        <v>3</v>
      </c>
      <c r="I22" t="s">
        <v>29</v>
      </c>
      <c r="J22" t="s">
        <v>3</v>
      </c>
      <c r="K22" t="s">
        <v>30</v>
      </c>
      <c r="L22">
        <v>3277935</v>
      </c>
      <c r="N22">
        <v>1013</v>
      </c>
      <c r="O22" t="s">
        <v>31</v>
      </c>
      <c r="P22" t="s">
        <v>31</v>
      </c>
      <c r="Q22">
        <v>1</v>
      </c>
      <c r="X22">
        <v>2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2</v>
      </c>
      <c r="AH22">
        <v>2</v>
      </c>
      <c r="AI22">
        <v>57800977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ROW(Source!A34)</f>
        <v>34</v>
      </c>
      <c r="B23">
        <v>57801483</v>
      </c>
      <c r="C23">
        <v>57800978</v>
      </c>
      <c r="D23">
        <v>56419753</v>
      </c>
      <c r="E23">
        <v>116</v>
      </c>
      <c r="F23">
        <v>1</v>
      </c>
      <c r="G23">
        <v>1</v>
      </c>
      <c r="H23">
        <v>1</v>
      </c>
      <c r="I23" t="s">
        <v>379</v>
      </c>
      <c r="J23" t="s">
        <v>3</v>
      </c>
      <c r="K23" t="s">
        <v>380</v>
      </c>
      <c r="L23">
        <v>1191</v>
      </c>
      <c r="N23">
        <v>1013</v>
      </c>
      <c r="O23" t="s">
        <v>329</v>
      </c>
      <c r="P23" t="s">
        <v>329</v>
      </c>
      <c r="Q23">
        <v>1</v>
      </c>
      <c r="X23">
        <v>1</v>
      </c>
      <c r="Y23">
        <v>0</v>
      </c>
      <c r="Z23">
        <v>0</v>
      </c>
      <c r="AA23">
        <v>0</v>
      </c>
      <c r="AB23">
        <v>682.08</v>
      </c>
      <c r="AC23">
        <v>0</v>
      </c>
      <c r="AD23">
        <v>1</v>
      </c>
      <c r="AE23">
        <v>1</v>
      </c>
      <c r="AF23" t="s">
        <v>3</v>
      </c>
      <c r="AG23">
        <v>1</v>
      </c>
      <c r="AH23">
        <v>2</v>
      </c>
      <c r="AI23">
        <v>57800979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ROW(Source!A34)</f>
        <v>34</v>
      </c>
      <c r="B24">
        <v>57801484</v>
      </c>
      <c r="C24">
        <v>57800978</v>
      </c>
      <c r="D24">
        <v>56491901</v>
      </c>
      <c r="E24">
        <v>1</v>
      </c>
      <c r="F24">
        <v>1</v>
      </c>
      <c r="G24">
        <v>1</v>
      </c>
      <c r="H24">
        <v>3</v>
      </c>
      <c r="I24" t="s">
        <v>381</v>
      </c>
      <c r="J24" t="s">
        <v>382</v>
      </c>
      <c r="K24" t="s">
        <v>383</v>
      </c>
      <c r="L24">
        <v>1301</v>
      </c>
      <c r="N24">
        <v>1003</v>
      </c>
      <c r="O24" t="s">
        <v>171</v>
      </c>
      <c r="P24" t="s">
        <v>171</v>
      </c>
      <c r="Q24">
        <v>1</v>
      </c>
      <c r="X24">
        <v>4.21</v>
      </c>
      <c r="Y24">
        <v>2.27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4.21</v>
      </c>
      <c r="AH24">
        <v>2</v>
      </c>
      <c r="AI24">
        <v>57800980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ROW(Source!A34)</f>
        <v>34</v>
      </c>
      <c r="B25">
        <v>57801485</v>
      </c>
      <c r="C25">
        <v>57800978</v>
      </c>
      <c r="D25">
        <v>56494302</v>
      </c>
      <c r="E25">
        <v>1</v>
      </c>
      <c r="F25">
        <v>1</v>
      </c>
      <c r="G25">
        <v>1</v>
      </c>
      <c r="H25">
        <v>3</v>
      </c>
      <c r="I25" t="s">
        <v>384</v>
      </c>
      <c r="J25" t="s">
        <v>385</v>
      </c>
      <c r="K25" t="s">
        <v>386</v>
      </c>
      <c r="L25">
        <v>1346</v>
      </c>
      <c r="N25">
        <v>1009</v>
      </c>
      <c r="O25" t="s">
        <v>353</v>
      </c>
      <c r="P25" t="s">
        <v>353</v>
      </c>
      <c r="Q25">
        <v>1</v>
      </c>
      <c r="X25">
        <v>0.04</v>
      </c>
      <c r="Y25">
        <v>373.74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0.04</v>
      </c>
      <c r="AH25">
        <v>2</v>
      </c>
      <c r="AI25">
        <v>57800981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ROW(Source!A34)</f>
        <v>34</v>
      </c>
      <c r="B26">
        <v>57801486</v>
      </c>
      <c r="C26">
        <v>57800978</v>
      </c>
      <c r="D26">
        <v>56502268</v>
      </c>
      <c r="E26">
        <v>1</v>
      </c>
      <c r="F26">
        <v>1</v>
      </c>
      <c r="G26">
        <v>1</v>
      </c>
      <c r="H26">
        <v>3</v>
      </c>
      <c r="I26" t="s">
        <v>368</v>
      </c>
      <c r="J26" t="s">
        <v>369</v>
      </c>
      <c r="K26" t="s">
        <v>370</v>
      </c>
      <c r="L26">
        <v>1346</v>
      </c>
      <c r="N26">
        <v>1009</v>
      </c>
      <c r="O26" t="s">
        <v>353</v>
      </c>
      <c r="P26" t="s">
        <v>353</v>
      </c>
      <c r="Q26">
        <v>1</v>
      </c>
      <c r="X26">
        <v>0.05</v>
      </c>
      <c r="Y26">
        <v>899.56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0.05</v>
      </c>
      <c r="AH26">
        <v>2</v>
      </c>
      <c r="AI26">
        <v>57800982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ROW(Source!A34)</f>
        <v>34</v>
      </c>
      <c r="B27">
        <v>57801487</v>
      </c>
      <c r="C27">
        <v>57800978</v>
      </c>
      <c r="D27">
        <v>56425758</v>
      </c>
      <c r="E27">
        <v>116</v>
      </c>
      <c r="F27">
        <v>1</v>
      </c>
      <c r="G27">
        <v>1</v>
      </c>
      <c r="H27">
        <v>3</v>
      </c>
      <c r="I27" t="s">
        <v>29</v>
      </c>
      <c r="J27" t="s">
        <v>3</v>
      </c>
      <c r="K27" t="s">
        <v>30</v>
      </c>
      <c r="L27">
        <v>3277935</v>
      </c>
      <c r="N27">
        <v>1013</v>
      </c>
      <c r="O27" t="s">
        <v>31</v>
      </c>
      <c r="P27" t="s">
        <v>31</v>
      </c>
      <c r="Q27">
        <v>1</v>
      </c>
      <c r="X27">
        <v>2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3</v>
      </c>
      <c r="AG27">
        <v>2</v>
      </c>
      <c r="AH27">
        <v>2</v>
      </c>
      <c r="AI27">
        <v>57800990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ROW(Source!A34)</f>
        <v>34</v>
      </c>
      <c r="B28">
        <v>57801488</v>
      </c>
      <c r="C28">
        <v>57800978</v>
      </c>
      <c r="D28">
        <v>56425761</v>
      </c>
      <c r="E28">
        <v>116</v>
      </c>
      <c r="F28">
        <v>1</v>
      </c>
      <c r="G28">
        <v>1</v>
      </c>
      <c r="H28">
        <v>3</v>
      </c>
      <c r="I28" t="s">
        <v>56</v>
      </c>
      <c r="J28" t="s">
        <v>3</v>
      </c>
      <c r="K28" t="s">
        <v>57</v>
      </c>
      <c r="L28">
        <v>1348</v>
      </c>
      <c r="N28">
        <v>1009</v>
      </c>
      <c r="O28" t="s">
        <v>58</v>
      </c>
      <c r="P28" t="s">
        <v>58</v>
      </c>
      <c r="Q28">
        <v>1000</v>
      </c>
      <c r="X28">
        <v>5.0000000000000001E-4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3</v>
      </c>
      <c r="AG28">
        <v>5.0000000000000001E-4</v>
      </c>
      <c r="AH28">
        <v>2</v>
      </c>
      <c r="AI28">
        <v>57800992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ROW(Source!A37)</f>
        <v>37</v>
      </c>
      <c r="B29">
        <v>57801489</v>
      </c>
      <c r="C29">
        <v>57800993</v>
      </c>
      <c r="D29">
        <v>56419924</v>
      </c>
      <c r="E29">
        <v>116</v>
      </c>
      <c r="F29">
        <v>1</v>
      </c>
      <c r="G29">
        <v>1</v>
      </c>
      <c r="H29">
        <v>1</v>
      </c>
      <c r="I29" t="s">
        <v>449</v>
      </c>
      <c r="J29" t="s">
        <v>3</v>
      </c>
      <c r="K29" t="s">
        <v>450</v>
      </c>
      <c r="L29">
        <v>1369</v>
      </c>
      <c r="N29">
        <v>1013</v>
      </c>
      <c r="O29" t="s">
        <v>440</v>
      </c>
      <c r="P29" t="s">
        <v>440</v>
      </c>
      <c r="Q29">
        <v>1</v>
      </c>
      <c r="X29">
        <v>0.02</v>
      </c>
      <c r="Y29">
        <v>0</v>
      </c>
      <c r="Z29">
        <v>0</v>
      </c>
      <c r="AA29">
        <v>0</v>
      </c>
      <c r="AB29">
        <v>652.16999999999996</v>
      </c>
      <c r="AC29">
        <v>0</v>
      </c>
      <c r="AD29">
        <v>1</v>
      </c>
      <c r="AE29">
        <v>1</v>
      </c>
      <c r="AF29" t="s">
        <v>3</v>
      </c>
      <c r="AG29">
        <v>0.02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ROW(Source!A37)</f>
        <v>37</v>
      </c>
      <c r="B30">
        <v>57801490</v>
      </c>
      <c r="C30">
        <v>57800993</v>
      </c>
      <c r="D30">
        <v>56419926</v>
      </c>
      <c r="E30">
        <v>116</v>
      </c>
      <c r="F30">
        <v>1</v>
      </c>
      <c r="G30">
        <v>1</v>
      </c>
      <c r="H30">
        <v>1</v>
      </c>
      <c r="I30" t="s">
        <v>451</v>
      </c>
      <c r="J30" t="s">
        <v>3</v>
      </c>
      <c r="K30" t="s">
        <v>452</v>
      </c>
      <c r="L30">
        <v>1369</v>
      </c>
      <c r="N30">
        <v>1013</v>
      </c>
      <c r="O30" t="s">
        <v>440</v>
      </c>
      <c r="P30" t="s">
        <v>440</v>
      </c>
      <c r="Q30">
        <v>1</v>
      </c>
      <c r="X30">
        <v>10.75</v>
      </c>
      <c r="Y30">
        <v>0</v>
      </c>
      <c r="Z30">
        <v>0</v>
      </c>
      <c r="AA30">
        <v>0</v>
      </c>
      <c r="AB30">
        <v>712</v>
      </c>
      <c r="AC30">
        <v>0</v>
      </c>
      <c r="AD30">
        <v>1</v>
      </c>
      <c r="AE30">
        <v>1</v>
      </c>
      <c r="AF30" t="s">
        <v>3</v>
      </c>
      <c r="AG30">
        <v>10.75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ROW(Source!A37)</f>
        <v>37</v>
      </c>
      <c r="B31">
        <v>57801491</v>
      </c>
      <c r="C31">
        <v>57800993</v>
      </c>
      <c r="D31">
        <v>56419930</v>
      </c>
      <c r="E31">
        <v>116</v>
      </c>
      <c r="F31">
        <v>1</v>
      </c>
      <c r="G31">
        <v>1</v>
      </c>
      <c r="H31">
        <v>1</v>
      </c>
      <c r="I31" t="s">
        <v>453</v>
      </c>
      <c r="J31" t="s">
        <v>3</v>
      </c>
      <c r="K31" t="s">
        <v>454</v>
      </c>
      <c r="L31">
        <v>1369</v>
      </c>
      <c r="N31">
        <v>1013</v>
      </c>
      <c r="O31" t="s">
        <v>440</v>
      </c>
      <c r="P31" t="s">
        <v>440</v>
      </c>
      <c r="Q31">
        <v>1</v>
      </c>
      <c r="X31">
        <v>4.83</v>
      </c>
      <c r="Y31">
        <v>0</v>
      </c>
      <c r="Z31">
        <v>0</v>
      </c>
      <c r="AA31">
        <v>0</v>
      </c>
      <c r="AB31">
        <v>801.75</v>
      </c>
      <c r="AC31">
        <v>0</v>
      </c>
      <c r="AD31">
        <v>1</v>
      </c>
      <c r="AE31">
        <v>1</v>
      </c>
      <c r="AF31" t="s">
        <v>3</v>
      </c>
      <c r="AG31">
        <v>4.83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ROW(Source!A37)</f>
        <v>37</v>
      </c>
      <c r="B32">
        <v>57801492</v>
      </c>
      <c r="C32">
        <v>57800993</v>
      </c>
      <c r="D32">
        <v>56419966</v>
      </c>
      <c r="E32">
        <v>116</v>
      </c>
      <c r="F32">
        <v>1</v>
      </c>
      <c r="G32">
        <v>1</v>
      </c>
      <c r="H32">
        <v>1</v>
      </c>
      <c r="I32" t="s">
        <v>330</v>
      </c>
      <c r="J32" t="s">
        <v>3</v>
      </c>
      <c r="K32" t="s">
        <v>331</v>
      </c>
      <c r="L32">
        <v>1191</v>
      </c>
      <c r="N32">
        <v>1013</v>
      </c>
      <c r="O32" t="s">
        <v>329</v>
      </c>
      <c r="P32" t="s">
        <v>329</v>
      </c>
      <c r="Q32">
        <v>1</v>
      </c>
      <c r="X32">
        <v>0.01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2</v>
      </c>
      <c r="AF32" t="s">
        <v>3</v>
      </c>
      <c r="AG32">
        <v>0.01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ROW(Source!A37)</f>
        <v>37</v>
      </c>
      <c r="B33">
        <v>57801493</v>
      </c>
      <c r="C33">
        <v>57800993</v>
      </c>
      <c r="D33">
        <v>56541848</v>
      </c>
      <c r="E33">
        <v>1</v>
      </c>
      <c r="F33">
        <v>1</v>
      </c>
      <c r="G33">
        <v>1</v>
      </c>
      <c r="H33">
        <v>2</v>
      </c>
      <c r="I33" t="s">
        <v>340</v>
      </c>
      <c r="J33" t="s">
        <v>341</v>
      </c>
      <c r="K33" t="s">
        <v>342</v>
      </c>
      <c r="L33">
        <v>1368</v>
      </c>
      <c r="N33">
        <v>1011</v>
      </c>
      <c r="O33" t="s">
        <v>335</v>
      </c>
      <c r="P33" t="s">
        <v>335</v>
      </c>
      <c r="Q33">
        <v>1</v>
      </c>
      <c r="X33">
        <v>0.01</v>
      </c>
      <c r="Y33">
        <v>0</v>
      </c>
      <c r="Z33">
        <v>640.84</v>
      </c>
      <c r="AA33">
        <v>801.75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0.01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ROW(Source!A37)</f>
        <v>37</v>
      </c>
      <c r="B34">
        <v>57801494</v>
      </c>
      <c r="C34">
        <v>57800993</v>
      </c>
      <c r="D34">
        <v>56491747</v>
      </c>
      <c r="E34">
        <v>1</v>
      </c>
      <c r="F34">
        <v>1</v>
      </c>
      <c r="G34">
        <v>1</v>
      </c>
      <c r="H34">
        <v>3</v>
      </c>
      <c r="I34" t="s">
        <v>389</v>
      </c>
      <c r="J34" t="s">
        <v>390</v>
      </c>
      <c r="K34" t="s">
        <v>391</v>
      </c>
      <c r="L34">
        <v>1383</v>
      </c>
      <c r="N34">
        <v>1013</v>
      </c>
      <c r="O34" t="s">
        <v>392</v>
      </c>
      <c r="P34" t="s">
        <v>392</v>
      </c>
      <c r="Q34">
        <v>1</v>
      </c>
      <c r="X34">
        <v>4.42</v>
      </c>
      <c r="Y34">
        <v>7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4.42</v>
      </c>
      <c r="AH34">
        <v>2</v>
      </c>
      <c r="AI34">
        <v>57800995</v>
      </c>
      <c r="AJ34">
        <v>30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ROW(Source!A37)</f>
        <v>37</v>
      </c>
      <c r="B35">
        <v>57801495</v>
      </c>
      <c r="C35">
        <v>57800993</v>
      </c>
      <c r="D35">
        <v>56493291</v>
      </c>
      <c r="E35">
        <v>1</v>
      </c>
      <c r="F35">
        <v>1</v>
      </c>
      <c r="G35">
        <v>1</v>
      </c>
      <c r="H35">
        <v>3</v>
      </c>
      <c r="I35" t="s">
        <v>393</v>
      </c>
      <c r="J35" t="s">
        <v>394</v>
      </c>
      <c r="K35" t="s">
        <v>395</v>
      </c>
      <c r="L35">
        <v>1425</v>
      </c>
      <c r="N35">
        <v>1013</v>
      </c>
      <c r="O35" t="s">
        <v>396</v>
      </c>
      <c r="P35" t="s">
        <v>396</v>
      </c>
      <c r="Q35">
        <v>1</v>
      </c>
      <c r="X35">
        <v>2.09</v>
      </c>
      <c r="Y35">
        <v>52.34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2.09</v>
      </c>
      <c r="AH35">
        <v>2</v>
      </c>
      <c r="AI35">
        <v>57800996</v>
      </c>
      <c r="AJ35">
        <v>31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ROW(Source!A37)</f>
        <v>37</v>
      </c>
      <c r="B36">
        <v>57801496</v>
      </c>
      <c r="C36">
        <v>57800993</v>
      </c>
      <c r="D36">
        <v>56425758</v>
      </c>
      <c r="E36">
        <v>116</v>
      </c>
      <c r="F36">
        <v>1</v>
      </c>
      <c r="G36">
        <v>1</v>
      </c>
      <c r="H36">
        <v>3</v>
      </c>
      <c r="I36" t="s">
        <v>29</v>
      </c>
      <c r="J36" t="s">
        <v>3</v>
      </c>
      <c r="K36" t="s">
        <v>30</v>
      </c>
      <c r="L36">
        <v>3277935</v>
      </c>
      <c r="N36">
        <v>1013</v>
      </c>
      <c r="O36" t="s">
        <v>31</v>
      </c>
      <c r="P36" t="s">
        <v>31</v>
      </c>
      <c r="Q36">
        <v>1</v>
      </c>
      <c r="X36">
        <v>2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3</v>
      </c>
      <c r="AG36">
        <v>2</v>
      </c>
      <c r="AH36">
        <v>2</v>
      </c>
      <c r="AI36">
        <v>57801006</v>
      </c>
      <c r="AJ36">
        <v>32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ROW(Source!A39)</f>
        <v>39</v>
      </c>
      <c r="B37">
        <v>57801497</v>
      </c>
      <c r="C37">
        <v>57801007</v>
      </c>
      <c r="D37">
        <v>56419793</v>
      </c>
      <c r="E37">
        <v>116</v>
      </c>
      <c r="F37">
        <v>1</v>
      </c>
      <c r="G37">
        <v>1</v>
      </c>
      <c r="H37">
        <v>1</v>
      </c>
      <c r="I37" t="s">
        <v>397</v>
      </c>
      <c r="J37" t="s">
        <v>3</v>
      </c>
      <c r="K37" t="s">
        <v>455</v>
      </c>
      <c r="L37">
        <v>1191</v>
      </c>
      <c r="N37">
        <v>1013</v>
      </c>
      <c r="O37" t="s">
        <v>329</v>
      </c>
      <c r="P37" t="s">
        <v>329</v>
      </c>
      <c r="Q37">
        <v>1</v>
      </c>
      <c r="X37">
        <v>18.39</v>
      </c>
      <c r="Y37">
        <v>0</v>
      </c>
      <c r="Z37">
        <v>0</v>
      </c>
      <c r="AA37">
        <v>0</v>
      </c>
      <c r="AB37">
        <v>792.77</v>
      </c>
      <c r="AC37">
        <v>0</v>
      </c>
      <c r="AD37">
        <v>1</v>
      </c>
      <c r="AE37">
        <v>1</v>
      </c>
      <c r="AF37" t="s">
        <v>3</v>
      </c>
      <c r="AG37">
        <v>18.39</v>
      </c>
      <c r="AH37">
        <v>2</v>
      </c>
      <c r="AI37">
        <v>57801008</v>
      </c>
      <c r="AJ37">
        <v>33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ROW(Source!A39)</f>
        <v>39</v>
      </c>
      <c r="B38">
        <v>57801498</v>
      </c>
      <c r="C38">
        <v>57801007</v>
      </c>
      <c r="D38">
        <v>56419966</v>
      </c>
      <c r="E38">
        <v>116</v>
      </c>
      <c r="F38">
        <v>1</v>
      </c>
      <c r="G38">
        <v>1</v>
      </c>
      <c r="H38">
        <v>1</v>
      </c>
      <c r="I38" t="s">
        <v>330</v>
      </c>
      <c r="J38" t="s">
        <v>3</v>
      </c>
      <c r="K38" t="s">
        <v>331</v>
      </c>
      <c r="L38">
        <v>1191</v>
      </c>
      <c r="N38">
        <v>1013</v>
      </c>
      <c r="O38" t="s">
        <v>329</v>
      </c>
      <c r="P38" t="s">
        <v>329</v>
      </c>
      <c r="Q38">
        <v>1</v>
      </c>
      <c r="X38">
        <v>0.01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3</v>
      </c>
      <c r="AG38">
        <v>0.01</v>
      </c>
      <c r="AH38">
        <v>2</v>
      </c>
      <c r="AI38">
        <v>57801009</v>
      </c>
      <c r="AJ38">
        <v>34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ROW(Source!A39)</f>
        <v>39</v>
      </c>
      <c r="B39">
        <v>57801499</v>
      </c>
      <c r="C39">
        <v>57801007</v>
      </c>
      <c r="D39">
        <v>56541143</v>
      </c>
      <c r="E39">
        <v>1</v>
      </c>
      <c r="F39">
        <v>1</v>
      </c>
      <c r="G39">
        <v>1</v>
      </c>
      <c r="H39">
        <v>2</v>
      </c>
      <c r="I39" t="s">
        <v>399</v>
      </c>
      <c r="J39" t="s">
        <v>400</v>
      </c>
      <c r="K39" t="s">
        <v>401</v>
      </c>
      <c r="L39">
        <v>1368</v>
      </c>
      <c r="N39">
        <v>1011</v>
      </c>
      <c r="O39" t="s">
        <v>335</v>
      </c>
      <c r="P39" t="s">
        <v>335</v>
      </c>
      <c r="Q39">
        <v>1</v>
      </c>
      <c r="X39">
        <v>0.01</v>
      </c>
      <c r="Y39">
        <v>0</v>
      </c>
      <c r="Z39">
        <v>37.32</v>
      </c>
      <c r="AA39">
        <v>712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0.01</v>
      </c>
      <c r="AH39">
        <v>2</v>
      </c>
      <c r="AI39">
        <v>57801010</v>
      </c>
      <c r="AJ39">
        <v>35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ROW(Source!A39)</f>
        <v>39</v>
      </c>
      <c r="B40">
        <v>57801500</v>
      </c>
      <c r="C40">
        <v>57801007</v>
      </c>
      <c r="D40">
        <v>56491747</v>
      </c>
      <c r="E40">
        <v>1</v>
      </c>
      <c r="F40">
        <v>1</v>
      </c>
      <c r="G40">
        <v>1</v>
      </c>
      <c r="H40">
        <v>3</v>
      </c>
      <c r="I40" t="s">
        <v>389</v>
      </c>
      <c r="J40" t="s">
        <v>390</v>
      </c>
      <c r="K40" t="s">
        <v>391</v>
      </c>
      <c r="L40">
        <v>1383</v>
      </c>
      <c r="N40">
        <v>1013</v>
      </c>
      <c r="O40" t="s">
        <v>392</v>
      </c>
      <c r="P40" t="s">
        <v>392</v>
      </c>
      <c r="Q40">
        <v>1</v>
      </c>
      <c r="X40">
        <v>7.4303999999999997</v>
      </c>
      <c r="Y40">
        <v>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7.4303999999999997</v>
      </c>
      <c r="AH40">
        <v>2</v>
      </c>
      <c r="AI40">
        <v>57801011</v>
      </c>
      <c r="AJ40">
        <v>36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ROW(Source!A39)</f>
        <v>39</v>
      </c>
      <c r="B41">
        <v>57801501</v>
      </c>
      <c r="C41">
        <v>57801007</v>
      </c>
      <c r="D41">
        <v>56493258</v>
      </c>
      <c r="E41">
        <v>1</v>
      </c>
      <c r="F41">
        <v>1</v>
      </c>
      <c r="G41">
        <v>1</v>
      </c>
      <c r="H41">
        <v>3</v>
      </c>
      <c r="I41" t="s">
        <v>403</v>
      </c>
      <c r="J41" t="s">
        <v>404</v>
      </c>
      <c r="K41" t="s">
        <v>405</v>
      </c>
      <c r="L41">
        <v>1407</v>
      </c>
      <c r="N41">
        <v>1013</v>
      </c>
      <c r="O41" t="s">
        <v>406</v>
      </c>
      <c r="P41" t="s">
        <v>406</v>
      </c>
      <c r="Q41">
        <v>1</v>
      </c>
      <c r="X41">
        <v>0.3</v>
      </c>
      <c r="Y41">
        <v>261.08999999999997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0.3</v>
      </c>
      <c r="AH41">
        <v>2</v>
      </c>
      <c r="AI41">
        <v>57801012</v>
      </c>
      <c r="AJ41">
        <v>37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ROW(Source!A39)</f>
        <v>39</v>
      </c>
      <c r="B42">
        <v>57801502</v>
      </c>
      <c r="C42">
        <v>57801007</v>
      </c>
      <c r="D42">
        <v>56493535</v>
      </c>
      <c r="E42">
        <v>1</v>
      </c>
      <c r="F42">
        <v>1</v>
      </c>
      <c r="G42">
        <v>1</v>
      </c>
      <c r="H42">
        <v>3</v>
      </c>
      <c r="I42" t="s">
        <v>407</v>
      </c>
      <c r="J42" t="s">
        <v>408</v>
      </c>
      <c r="K42" t="s">
        <v>409</v>
      </c>
      <c r="L42">
        <v>1348</v>
      </c>
      <c r="N42">
        <v>1009</v>
      </c>
      <c r="O42" t="s">
        <v>58</v>
      </c>
      <c r="P42" t="s">
        <v>58</v>
      </c>
      <c r="Q42">
        <v>1000</v>
      </c>
      <c r="X42">
        <v>1E-3</v>
      </c>
      <c r="Y42">
        <v>99190.96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1E-3</v>
      </c>
      <c r="AH42">
        <v>2</v>
      </c>
      <c r="AI42">
        <v>57801013</v>
      </c>
      <c r="AJ42">
        <v>38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ROW(Source!A39)</f>
        <v>39</v>
      </c>
      <c r="B43">
        <v>57801503</v>
      </c>
      <c r="C43">
        <v>57801007</v>
      </c>
      <c r="D43">
        <v>56425758</v>
      </c>
      <c r="E43">
        <v>116</v>
      </c>
      <c r="F43">
        <v>1</v>
      </c>
      <c r="G43">
        <v>1</v>
      </c>
      <c r="H43">
        <v>3</v>
      </c>
      <c r="I43" t="s">
        <v>29</v>
      </c>
      <c r="J43" t="s">
        <v>3</v>
      </c>
      <c r="K43" t="s">
        <v>30</v>
      </c>
      <c r="L43">
        <v>3277935</v>
      </c>
      <c r="N43">
        <v>1013</v>
      </c>
      <c r="O43" t="s">
        <v>31</v>
      </c>
      <c r="P43" t="s">
        <v>31</v>
      </c>
      <c r="Q43">
        <v>1</v>
      </c>
      <c r="X43">
        <v>2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3</v>
      </c>
      <c r="AG43">
        <v>2</v>
      </c>
      <c r="AH43">
        <v>2</v>
      </c>
      <c r="AI43">
        <v>57801022</v>
      </c>
      <c r="AJ43">
        <v>39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ROW(Source!A41)</f>
        <v>41</v>
      </c>
      <c r="B44">
        <v>57801504</v>
      </c>
      <c r="C44">
        <v>57801023</v>
      </c>
      <c r="D44">
        <v>56419789</v>
      </c>
      <c r="E44">
        <v>116</v>
      </c>
      <c r="F44">
        <v>1</v>
      </c>
      <c r="G44">
        <v>1</v>
      </c>
      <c r="H44">
        <v>1</v>
      </c>
      <c r="I44" t="s">
        <v>410</v>
      </c>
      <c r="J44" t="s">
        <v>3</v>
      </c>
      <c r="K44" t="s">
        <v>411</v>
      </c>
      <c r="L44">
        <v>1191</v>
      </c>
      <c r="N44">
        <v>1013</v>
      </c>
      <c r="O44" t="s">
        <v>329</v>
      </c>
      <c r="P44" t="s">
        <v>329</v>
      </c>
      <c r="Q44">
        <v>1</v>
      </c>
      <c r="X44">
        <v>9.2799999999999994</v>
      </c>
      <c r="Y44">
        <v>0</v>
      </c>
      <c r="Z44">
        <v>0</v>
      </c>
      <c r="AA44">
        <v>0</v>
      </c>
      <c r="AB44">
        <v>783.8</v>
      </c>
      <c r="AC44">
        <v>0</v>
      </c>
      <c r="AD44">
        <v>1</v>
      </c>
      <c r="AE44">
        <v>1</v>
      </c>
      <c r="AF44" t="s">
        <v>3</v>
      </c>
      <c r="AG44">
        <v>9.2799999999999994</v>
      </c>
      <c r="AH44">
        <v>2</v>
      </c>
      <c r="AI44">
        <v>57801024</v>
      </c>
      <c r="AJ44">
        <v>40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ROW(Source!A41)</f>
        <v>41</v>
      </c>
      <c r="B45">
        <v>57801505</v>
      </c>
      <c r="C45">
        <v>57801023</v>
      </c>
      <c r="D45">
        <v>56419966</v>
      </c>
      <c r="E45">
        <v>116</v>
      </c>
      <c r="F45">
        <v>1</v>
      </c>
      <c r="G45">
        <v>1</v>
      </c>
      <c r="H45">
        <v>1</v>
      </c>
      <c r="I45" t="s">
        <v>330</v>
      </c>
      <c r="J45" t="s">
        <v>3</v>
      </c>
      <c r="K45" t="s">
        <v>331</v>
      </c>
      <c r="L45">
        <v>1191</v>
      </c>
      <c r="N45">
        <v>1013</v>
      </c>
      <c r="O45" t="s">
        <v>329</v>
      </c>
      <c r="P45" t="s">
        <v>329</v>
      </c>
      <c r="Q45">
        <v>1</v>
      </c>
      <c r="X45">
        <v>0.4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2</v>
      </c>
      <c r="AF45" t="s">
        <v>3</v>
      </c>
      <c r="AG45">
        <v>0.4</v>
      </c>
      <c r="AH45">
        <v>2</v>
      </c>
      <c r="AI45">
        <v>57801025</v>
      </c>
      <c r="AJ45">
        <v>41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ROW(Source!A41)</f>
        <v>41</v>
      </c>
      <c r="B46">
        <v>57801506</v>
      </c>
      <c r="C46">
        <v>57801023</v>
      </c>
      <c r="D46">
        <v>56540956</v>
      </c>
      <c r="E46">
        <v>1</v>
      </c>
      <c r="F46">
        <v>1</v>
      </c>
      <c r="G46">
        <v>1</v>
      </c>
      <c r="H46">
        <v>2</v>
      </c>
      <c r="I46" t="s">
        <v>336</v>
      </c>
      <c r="J46" t="s">
        <v>337</v>
      </c>
      <c r="K46" t="s">
        <v>338</v>
      </c>
      <c r="L46">
        <v>1368</v>
      </c>
      <c r="N46">
        <v>1011</v>
      </c>
      <c r="O46" t="s">
        <v>335</v>
      </c>
      <c r="P46" t="s">
        <v>335</v>
      </c>
      <c r="Q46">
        <v>1</v>
      </c>
      <c r="X46">
        <v>0.2</v>
      </c>
      <c r="Y46">
        <v>0</v>
      </c>
      <c r="Z46">
        <v>1595.2</v>
      </c>
      <c r="AA46">
        <v>1076.98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0.2</v>
      </c>
      <c r="AH46">
        <v>2</v>
      </c>
      <c r="AI46">
        <v>57801026</v>
      </c>
      <c r="AJ46">
        <v>42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ROW(Source!A41)</f>
        <v>41</v>
      </c>
      <c r="B47">
        <v>57801507</v>
      </c>
      <c r="C47">
        <v>57801023</v>
      </c>
      <c r="D47">
        <v>56541053</v>
      </c>
      <c r="E47">
        <v>1</v>
      </c>
      <c r="F47">
        <v>1</v>
      </c>
      <c r="G47">
        <v>1</v>
      </c>
      <c r="H47">
        <v>2</v>
      </c>
      <c r="I47" t="s">
        <v>412</v>
      </c>
      <c r="J47" t="s">
        <v>413</v>
      </c>
      <c r="K47" t="s">
        <v>414</v>
      </c>
      <c r="L47">
        <v>1368</v>
      </c>
      <c r="N47">
        <v>1011</v>
      </c>
      <c r="O47" t="s">
        <v>335</v>
      </c>
      <c r="P47" t="s">
        <v>335</v>
      </c>
      <c r="Q47">
        <v>1</v>
      </c>
      <c r="X47">
        <v>2.2000000000000002</v>
      </c>
      <c r="Y47">
        <v>0</v>
      </c>
      <c r="Z47">
        <v>2.54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2.2000000000000002</v>
      </c>
      <c r="AH47">
        <v>2</v>
      </c>
      <c r="AI47">
        <v>57801027</v>
      </c>
      <c r="AJ47">
        <v>43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ROW(Source!A41)</f>
        <v>41</v>
      </c>
      <c r="B48">
        <v>57801508</v>
      </c>
      <c r="C48">
        <v>57801023</v>
      </c>
      <c r="D48">
        <v>56541096</v>
      </c>
      <c r="E48">
        <v>1</v>
      </c>
      <c r="F48">
        <v>1</v>
      </c>
      <c r="G48">
        <v>1</v>
      </c>
      <c r="H48">
        <v>2</v>
      </c>
      <c r="I48" t="s">
        <v>415</v>
      </c>
      <c r="J48" t="s">
        <v>416</v>
      </c>
      <c r="K48" t="s">
        <v>417</v>
      </c>
      <c r="L48">
        <v>1368</v>
      </c>
      <c r="N48">
        <v>1011</v>
      </c>
      <c r="O48" t="s">
        <v>335</v>
      </c>
      <c r="P48" t="s">
        <v>335</v>
      </c>
      <c r="Q48">
        <v>1</v>
      </c>
      <c r="X48">
        <v>2.2000000000000002</v>
      </c>
      <c r="Y48">
        <v>0</v>
      </c>
      <c r="Z48">
        <v>8.84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2.2000000000000002</v>
      </c>
      <c r="AH48">
        <v>2</v>
      </c>
      <c r="AI48">
        <v>57801028</v>
      </c>
      <c r="AJ48">
        <v>44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ROW(Source!A41)</f>
        <v>41</v>
      </c>
      <c r="B49">
        <v>57801509</v>
      </c>
      <c r="C49">
        <v>57801023</v>
      </c>
      <c r="D49">
        <v>56541848</v>
      </c>
      <c r="E49">
        <v>1</v>
      </c>
      <c r="F49">
        <v>1</v>
      </c>
      <c r="G49">
        <v>1</v>
      </c>
      <c r="H49">
        <v>2</v>
      </c>
      <c r="I49" t="s">
        <v>340</v>
      </c>
      <c r="J49" t="s">
        <v>341</v>
      </c>
      <c r="K49" t="s">
        <v>342</v>
      </c>
      <c r="L49">
        <v>1368</v>
      </c>
      <c r="N49">
        <v>1011</v>
      </c>
      <c r="O49" t="s">
        <v>335</v>
      </c>
      <c r="P49" t="s">
        <v>335</v>
      </c>
      <c r="Q49">
        <v>1</v>
      </c>
      <c r="X49">
        <v>0.2</v>
      </c>
      <c r="Y49">
        <v>0</v>
      </c>
      <c r="Z49">
        <v>640.84</v>
      </c>
      <c r="AA49">
        <v>801.75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0.2</v>
      </c>
      <c r="AH49">
        <v>2</v>
      </c>
      <c r="AI49">
        <v>57801029</v>
      </c>
      <c r="AJ49">
        <v>45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ROW(Source!A41)</f>
        <v>41</v>
      </c>
      <c r="B50">
        <v>57801510</v>
      </c>
      <c r="C50">
        <v>57801023</v>
      </c>
      <c r="D50">
        <v>56491914</v>
      </c>
      <c r="E50">
        <v>1</v>
      </c>
      <c r="F50">
        <v>1</v>
      </c>
      <c r="G50">
        <v>1</v>
      </c>
      <c r="H50">
        <v>3</v>
      </c>
      <c r="I50" t="s">
        <v>418</v>
      </c>
      <c r="J50" t="s">
        <v>419</v>
      </c>
      <c r="K50" t="s">
        <v>420</v>
      </c>
      <c r="L50">
        <v>1302</v>
      </c>
      <c r="N50">
        <v>1003</v>
      </c>
      <c r="O50" t="s">
        <v>421</v>
      </c>
      <c r="P50" t="s">
        <v>421</v>
      </c>
      <c r="Q50">
        <v>10</v>
      </c>
      <c r="X50">
        <v>0.245</v>
      </c>
      <c r="Y50">
        <v>37.71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0.245</v>
      </c>
      <c r="AH50">
        <v>2</v>
      </c>
      <c r="AI50">
        <v>57801030</v>
      </c>
      <c r="AJ50">
        <v>46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ROW(Source!A41)</f>
        <v>41</v>
      </c>
      <c r="B51">
        <v>57801511</v>
      </c>
      <c r="C51">
        <v>57801023</v>
      </c>
      <c r="D51">
        <v>56493535</v>
      </c>
      <c r="E51">
        <v>1</v>
      </c>
      <c r="F51">
        <v>1</v>
      </c>
      <c r="G51">
        <v>1</v>
      </c>
      <c r="H51">
        <v>3</v>
      </c>
      <c r="I51" t="s">
        <v>407</v>
      </c>
      <c r="J51" t="s">
        <v>408</v>
      </c>
      <c r="K51" t="s">
        <v>409</v>
      </c>
      <c r="L51">
        <v>1348</v>
      </c>
      <c r="N51">
        <v>1009</v>
      </c>
      <c r="O51" t="s">
        <v>58</v>
      </c>
      <c r="P51" t="s">
        <v>58</v>
      </c>
      <c r="Q51">
        <v>1000</v>
      </c>
      <c r="X51">
        <v>1.1E-4</v>
      </c>
      <c r="Y51">
        <v>99190.96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1.1E-4</v>
      </c>
      <c r="AH51">
        <v>2</v>
      </c>
      <c r="AI51">
        <v>57801031</v>
      </c>
      <c r="AJ51">
        <v>47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ROW(Source!A41)</f>
        <v>41</v>
      </c>
      <c r="B52">
        <v>57801512</v>
      </c>
      <c r="C52">
        <v>57801023</v>
      </c>
      <c r="D52">
        <v>56502267</v>
      </c>
      <c r="E52">
        <v>1</v>
      </c>
      <c r="F52">
        <v>1</v>
      </c>
      <c r="G52">
        <v>1</v>
      </c>
      <c r="H52">
        <v>3</v>
      </c>
      <c r="I52" t="s">
        <v>422</v>
      </c>
      <c r="J52" t="s">
        <v>423</v>
      </c>
      <c r="K52" t="s">
        <v>424</v>
      </c>
      <c r="L52">
        <v>1346</v>
      </c>
      <c r="N52">
        <v>1009</v>
      </c>
      <c r="O52" t="s">
        <v>353</v>
      </c>
      <c r="P52" t="s">
        <v>353</v>
      </c>
      <c r="Q52">
        <v>1</v>
      </c>
      <c r="X52">
        <v>0.26</v>
      </c>
      <c r="Y52">
        <v>931.11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0.26</v>
      </c>
      <c r="AH52">
        <v>2</v>
      </c>
      <c r="AI52">
        <v>57801032</v>
      </c>
      <c r="AJ52">
        <v>48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ROW(Source!A41)</f>
        <v>41</v>
      </c>
      <c r="B53">
        <v>57801513</v>
      </c>
      <c r="C53">
        <v>57801023</v>
      </c>
      <c r="D53">
        <v>56510630</v>
      </c>
      <c r="E53">
        <v>1</v>
      </c>
      <c r="F53">
        <v>1</v>
      </c>
      <c r="G53">
        <v>1</v>
      </c>
      <c r="H53">
        <v>3</v>
      </c>
      <c r="I53" t="s">
        <v>425</v>
      </c>
      <c r="J53" t="s">
        <v>426</v>
      </c>
      <c r="K53" t="s">
        <v>427</v>
      </c>
      <c r="L53">
        <v>1348</v>
      </c>
      <c r="N53">
        <v>1009</v>
      </c>
      <c r="O53" t="s">
        <v>58</v>
      </c>
      <c r="P53" t="s">
        <v>58</v>
      </c>
      <c r="Q53">
        <v>1000</v>
      </c>
      <c r="X53">
        <v>7.2000000000000005E-4</v>
      </c>
      <c r="Y53">
        <v>82698.14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7.2000000000000005E-4</v>
      </c>
      <c r="AH53">
        <v>2</v>
      </c>
      <c r="AI53">
        <v>57801033</v>
      </c>
      <c r="AJ53">
        <v>49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ROW(Source!A41)</f>
        <v>41</v>
      </c>
      <c r="B54">
        <v>57801514</v>
      </c>
      <c r="C54">
        <v>57801023</v>
      </c>
      <c r="D54">
        <v>56425758</v>
      </c>
      <c r="E54">
        <v>116</v>
      </c>
      <c r="F54">
        <v>1</v>
      </c>
      <c r="G54">
        <v>1</v>
      </c>
      <c r="H54">
        <v>3</v>
      </c>
      <c r="I54" t="s">
        <v>29</v>
      </c>
      <c r="J54" t="s">
        <v>3</v>
      </c>
      <c r="K54" t="s">
        <v>30</v>
      </c>
      <c r="L54">
        <v>3277935</v>
      </c>
      <c r="N54">
        <v>1013</v>
      </c>
      <c r="O54" t="s">
        <v>31</v>
      </c>
      <c r="P54" t="s">
        <v>31</v>
      </c>
      <c r="Q54">
        <v>1</v>
      </c>
      <c r="X54">
        <v>2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3</v>
      </c>
      <c r="AG54">
        <v>2</v>
      </c>
      <c r="AH54">
        <v>2</v>
      </c>
      <c r="AI54">
        <v>57801046</v>
      </c>
      <c r="AJ54">
        <v>50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ROW(Source!A43)</f>
        <v>43</v>
      </c>
      <c r="B55">
        <v>57801515</v>
      </c>
      <c r="C55">
        <v>57801047</v>
      </c>
      <c r="D55">
        <v>56419789</v>
      </c>
      <c r="E55">
        <v>116</v>
      </c>
      <c r="F55">
        <v>1</v>
      </c>
      <c r="G55">
        <v>1</v>
      </c>
      <c r="H55">
        <v>1</v>
      </c>
      <c r="I55" t="s">
        <v>410</v>
      </c>
      <c r="J55" t="s">
        <v>3</v>
      </c>
      <c r="K55" t="s">
        <v>411</v>
      </c>
      <c r="L55">
        <v>1191</v>
      </c>
      <c r="N55">
        <v>1013</v>
      </c>
      <c r="O55" t="s">
        <v>329</v>
      </c>
      <c r="P55" t="s">
        <v>329</v>
      </c>
      <c r="Q55">
        <v>1</v>
      </c>
      <c r="X55">
        <v>9.92</v>
      </c>
      <c r="Y55">
        <v>0</v>
      </c>
      <c r="Z55">
        <v>0</v>
      </c>
      <c r="AA55">
        <v>0</v>
      </c>
      <c r="AB55">
        <v>783.8</v>
      </c>
      <c r="AC55">
        <v>0</v>
      </c>
      <c r="AD55">
        <v>1</v>
      </c>
      <c r="AE55">
        <v>1</v>
      </c>
      <c r="AF55" t="s">
        <v>3</v>
      </c>
      <c r="AG55">
        <v>9.92</v>
      </c>
      <c r="AH55">
        <v>2</v>
      </c>
      <c r="AI55">
        <v>57801048</v>
      </c>
      <c r="AJ55">
        <v>51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ROW(Source!A43)</f>
        <v>43</v>
      </c>
      <c r="B56">
        <v>57801516</v>
      </c>
      <c r="C56">
        <v>57801047</v>
      </c>
      <c r="D56">
        <v>56419966</v>
      </c>
      <c r="E56">
        <v>116</v>
      </c>
      <c r="F56">
        <v>1</v>
      </c>
      <c r="G56">
        <v>1</v>
      </c>
      <c r="H56">
        <v>1</v>
      </c>
      <c r="I56" t="s">
        <v>330</v>
      </c>
      <c r="J56" t="s">
        <v>3</v>
      </c>
      <c r="K56" t="s">
        <v>331</v>
      </c>
      <c r="L56">
        <v>1191</v>
      </c>
      <c r="N56">
        <v>1013</v>
      </c>
      <c r="O56" t="s">
        <v>329</v>
      </c>
      <c r="P56" t="s">
        <v>329</v>
      </c>
      <c r="Q56">
        <v>1</v>
      </c>
      <c r="X56">
        <v>0.4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2</v>
      </c>
      <c r="AF56" t="s">
        <v>3</v>
      </c>
      <c r="AG56">
        <v>0.4</v>
      </c>
      <c r="AH56">
        <v>2</v>
      </c>
      <c r="AI56">
        <v>57801049</v>
      </c>
      <c r="AJ56">
        <v>52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ROW(Source!A43)</f>
        <v>43</v>
      </c>
      <c r="B57">
        <v>57801517</v>
      </c>
      <c r="C57">
        <v>57801047</v>
      </c>
      <c r="D57">
        <v>56540956</v>
      </c>
      <c r="E57">
        <v>1</v>
      </c>
      <c r="F57">
        <v>1</v>
      </c>
      <c r="G57">
        <v>1</v>
      </c>
      <c r="H57">
        <v>2</v>
      </c>
      <c r="I57" t="s">
        <v>336</v>
      </c>
      <c r="J57" t="s">
        <v>337</v>
      </c>
      <c r="K57" t="s">
        <v>338</v>
      </c>
      <c r="L57">
        <v>1368</v>
      </c>
      <c r="N57">
        <v>1011</v>
      </c>
      <c r="O57" t="s">
        <v>335</v>
      </c>
      <c r="P57" t="s">
        <v>335</v>
      </c>
      <c r="Q57">
        <v>1</v>
      </c>
      <c r="X57">
        <v>0.2</v>
      </c>
      <c r="Y57">
        <v>0</v>
      </c>
      <c r="Z57">
        <v>1595.2</v>
      </c>
      <c r="AA57">
        <v>1076.98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0.2</v>
      </c>
      <c r="AH57">
        <v>2</v>
      </c>
      <c r="AI57">
        <v>57801050</v>
      </c>
      <c r="AJ57">
        <v>53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ROW(Source!A43)</f>
        <v>43</v>
      </c>
      <c r="B58">
        <v>57801518</v>
      </c>
      <c r="C58">
        <v>57801047</v>
      </c>
      <c r="D58">
        <v>56541053</v>
      </c>
      <c r="E58">
        <v>1</v>
      </c>
      <c r="F58">
        <v>1</v>
      </c>
      <c r="G58">
        <v>1</v>
      </c>
      <c r="H58">
        <v>2</v>
      </c>
      <c r="I58" t="s">
        <v>412</v>
      </c>
      <c r="J58" t="s">
        <v>413</v>
      </c>
      <c r="K58" t="s">
        <v>414</v>
      </c>
      <c r="L58">
        <v>1368</v>
      </c>
      <c r="N58">
        <v>1011</v>
      </c>
      <c r="O58" t="s">
        <v>335</v>
      </c>
      <c r="P58" t="s">
        <v>335</v>
      </c>
      <c r="Q58">
        <v>1</v>
      </c>
      <c r="X58">
        <v>2.4</v>
      </c>
      <c r="Y58">
        <v>0</v>
      </c>
      <c r="Z58">
        <v>2.54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2.4</v>
      </c>
      <c r="AH58">
        <v>2</v>
      </c>
      <c r="AI58">
        <v>57801051</v>
      </c>
      <c r="AJ58">
        <v>54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ROW(Source!A43)</f>
        <v>43</v>
      </c>
      <c r="B59">
        <v>57801519</v>
      </c>
      <c r="C59">
        <v>57801047</v>
      </c>
      <c r="D59">
        <v>56541096</v>
      </c>
      <c r="E59">
        <v>1</v>
      </c>
      <c r="F59">
        <v>1</v>
      </c>
      <c r="G59">
        <v>1</v>
      </c>
      <c r="H59">
        <v>2</v>
      </c>
      <c r="I59" t="s">
        <v>415</v>
      </c>
      <c r="J59" t="s">
        <v>416</v>
      </c>
      <c r="K59" t="s">
        <v>417</v>
      </c>
      <c r="L59">
        <v>1368</v>
      </c>
      <c r="N59">
        <v>1011</v>
      </c>
      <c r="O59" t="s">
        <v>335</v>
      </c>
      <c r="P59" t="s">
        <v>335</v>
      </c>
      <c r="Q59">
        <v>1</v>
      </c>
      <c r="X59">
        <v>2.4</v>
      </c>
      <c r="Y59">
        <v>0</v>
      </c>
      <c r="Z59">
        <v>8.84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2.4</v>
      </c>
      <c r="AH59">
        <v>2</v>
      </c>
      <c r="AI59">
        <v>57801052</v>
      </c>
      <c r="AJ59">
        <v>55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ROW(Source!A43)</f>
        <v>43</v>
      </c>
      <c r="B60">
        <v>57801520</v>
      </c>
      <c r="C60">
        <v>57801047</v>
      </c>
      <c r="D60">
        <v>56541848</v>
      </c>
      <c r="E60">
        <v>1</v>
      </c>
      <c r="F60">
        <v>1</v>
      </c>
      <c r="G60">
        <v>1</v>
      </c>
      <c r="H60">
        <v>2</v>
      </c>
      <c r="I60" t="s">
        <v>340</v>
      </c>
      <c r="J60" t="s">
        <v>341</v>
      </c>
      <c r="K60" t="s">
        <v>342</v>
      </c>
      <c r="L60">
        <v>1368</v>
      </c>
      <c r="N60">
        <v>1011</v>
      </c>
      <c r="O60" t="s">
        <v>335</v>
      </c>
      <c r="P60" t="s">
        <v>335</v>
      </c>
      <c r="Q60">
        <v>1</v>
      </c>
      <c r="X60">
        <v>0.2</v>
      </c>
      <c r="Y60">
        <v>0</v>
      </c>
      <c r="Z60">
        <v>640.84</v>
      </c>
      <c r="AA60">
        <v>801.75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0.2</v>
      </c>
      <c r="AH60">
        <v>2</v>
      </c>
      <c r="AI60">
        <v>57801053</v>
      </c>
      <c r="AJ60">
        <v>56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ROW(Source!A43)</f>
        <v>43</v>
      </c>
      <c r="B61">
        <v>57801521</v>
      </c>
      <c r="C61">
        <v>57801047</v>
      </c>
      <c r="D61">
        <v>56491914</v>
      </c>
      <c r="E61">
        <v>1</v>
      </c>
      <c r="F61">
        <v>1</v>
      </c>
      <c r="G61">
        <v>1</v>
      </c>
      <c r="H61">
        <v>3</v>
      </c>
      <c r="I61" t="s">
        <v>418</v>
      </c>
      <c r="J61" t="s">
        <v>419</v>
      </c>
      <c r="K61" t="s">
        <v>420</v>
      </c>
      <c r="L61">
        <v>1302</v>
      </c>
      <c r="N61">
        <v>1003</v>
      </c>
      <c r="O61" t="s">
        <v>421</v>
      </c>
      <c r="P61" t="s">
        <v>421</v>
      </c>
      <c r="Q61">
        <v>10</v>
      </c>
      <c r="X61">
        <v>9.6000000000000002E-2</v>
      </c>
      <c r="Y61">
        <v>37.71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9.6000000000000002E-2</v>
      </c>
      <c r="AH61">
        <v>2</v>
      </c>
      <c r="AI61">
        <v>57801054</v>
      </c>
      <c r="AJ61">
        <v>57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ROW(Source!A43)</f>
        <v>43</v>
      </c>
      <c r="B62">
        <v>57801522</v>
      </c>
      <c r="C62">
        <v>57801047</v>
      </c>
      <c r="D62">
        <v>56502267</v>
      </c>
      <c r="E62">
        <v>1</v>
      </c>
      <c r="F62">
        <v>1</v>
      </c>
      <c r="G62">
        <v>1</v>
      </c>
      <c r="H62">
        <v>3</v>
      </c>
      <c r="I62" t="s">
        <v>422</v>
      </c>
      <c r="J62" t="s">
        <v>423</v>
      </c>
      <c r="K62" t="s">
        <v>424</v>
      </c>
      <c r="L62">
        <v>1346</v>
      </c>
      <c r="N62">
        <v>1009</v>
      </c>
      <c r="O62" t="s">
        <v>353</v>
      </c>
      <c r="P62" t="s">
        <v>353</v>
      </c>
      <c r="Q62">
        <v>1</v>
      </c>
      <c r="X62">
        <v>0.5</v>
      </c>
      <c r="Y62">
        <v>931.11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0.5</v>
      </c>
      <c r="AH62">
        <v>2</v>
      </c>
      <c r="AI62">
        <v>57801055</v>
      </c>
      <c r="AJ62">
        <v>58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ROW(Source!A43)</f>
        <v>43</v>
      </c>
      <c r="B63">
        <v>57801523</v>
      </c>
      <c r="C63">
        <v>57801047</v>
      </c>
      <c r="D63">
        <v>56510630</v>
      </c>
      <c r="E63">
        <v>1</v>
      </c>
      <c r="F63">
        <v>1</v>
      </c>
      <c r="G63">
        <v>1</v>
      </c>
      <c r="H63">
        <v>3</v>
      </c>
      <c r="I63" t="s">
        <v>425</v>
      </c>
      <c r="J63" t="s">
        <v>426</v>
      </c>
      <c r="K63" t="s">
        <v>427</v>
      </c>
      <c r="L63">
        <v>1348</v>
      </c>
      <c r="N63">
        <v>1009</v>
      </c>
      <c r="O63" t="s">
        <v>58</v>
      </c>
      <c r="P63" t="s">
        <v>58</v>
      </c>
      <c r="Q63">
        <v>1000</v>
      </c>
      <c r="X63">
        <v>6.0000000000000002E-5</v>
      </c>
      <c r="Y63">
        <v>82698.14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6.0000000000000002E-5</v>
      </c>
      <c r="AH63">
        <v>2</v>
      </c>
      <c r="AI63">
        <v>57801056</v>
      </c>
      <c r="AJ63">
        <v>59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ROW(Source!A43)</f>
        <v>43</v>
      </c>
      <c r="B64">
        <v>57801524</v>
      </c>
      <c r="C64">
        <v>57801047</v>
      </c>
      <c r="D64">
        <v>56425758</v>
      </c>
      <c r="E64">
        <v>116</v>
      </c>
      <c r="F64">
        <v>1</v>
      </c>
      <c r="G64">
        <v>1</v>
      </c>
      <c r="H64">
        <v>3</v>
      </c>
      <c r="I64" t="s">
        <v>29</v>
      </c>
      <c r="J64" t="s">
        <v>3</v>
      </c>
      <c r="K64" t="s">
        <v>30</v>
      </c>
      <c r="L64">
        <v>3277935</v>
      </c>
      <c r="N64">
        <v>1013</v>
      </c>
      <c r="O64" t="s">
        <v>31</v>
      </c>
      <c r="P64" t="s">
        <v>31</v>
      </c>
      <c r="Q64">
        <v>1</v>
      </c>
      <c r="X64">
        <v>2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3</v>
      </c>
      <c r="AG64">
        <v>2</v>
      </c>
      <c r="AH64">
        <v>2</v>
      </c>
      <c r="AI64">
        <v>57801068</v>
      </c>
      <c r="AJ64">
        <v>60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ROW(Source!A45)</f>
        <v>45</v>
      </c>
      <c r="B65">
        <v>57801525</v>
      </c>
      <c r="C65">
        <v>57801069</v>
      </c>
      <c r="D65">
        <v>56419789</v>
      </c>
      <c r="E65">
        <v>116</v>
      </c>
      <c r="F65">
        <v>1</v>
      </c>
      <c r="G65">
        <v>1</v>
      </c>
      <c r="H65">
        <v>1</v>
      </c>
      <c r="I65" t="s">
        <v>410</v>
      </c>
      <c r="J65" t="s">
        <v>3</v>
      </c>
      <c r="K65" t="s">
        <v>411</v>
      </c>
      <c r="L65">
        <v>1191</v>
      </c>
      <c r="N65">
        <v>1013</v>
      </c>
      <c r="O65" t="s">
        <v>329</v>
      </c>
      <c r="P65" t="s">
        <v>329</v>
      </c>
      <c r="Q65">
        <v>1</v>
      </c>
      <c r="X65">
        <v>1.03</v>
      </c>
      <c r="Y65">
        <v>0</v>
      </c>
      <c r="Z65">
        <v>0</v>
      </c>
      <c r="AA65">
        <v>0</v>
      </c>
      <c r="AB65">
        <v>783.8</v>
      </c>
      <c r="AC65">
        <v>0</v>
      </c>
      <c r="AD65">
        <v>1</v>
      </c>
      <c r="AE65">
        <v>1</v>
      </c>
      <c r="AF65" t="s">
        <v>3</v>
      </c>
      <c r="AG65">
        <v>1.03</v>
      </c>
      <c r="AH65">
        <v>2</v>
      </c>
      <c r="AI65">
        <v>57801070</v>
      </c>
      <c r="AJ65">
        <v>61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ROW(Source!A45)</f>
        <v>45</v>
      </c>
      <c r="B66">
        <v>57801526</v>
      </c>
      <c r="C66">
        <v>57801069</v>
      </c>
      <c r="D66">
        <v>56419966</v>
      </c>
      <c r="E66">
        <v>116</v>
      </c>
      <c r="F66">
        <v>1</v>
      </c>
      <c r="G66">
        <v>1</v>
      </c>
      <c r="H66">
        <v>1</v>
      </c>
      <c r="I66" t="s">
        <v>330</v>
      </c>
      <c r="J66" t="s">
        <v>3</v>
      </c>
      <c r="K66" t="s">
        <v>331</v>
      </c>
      <c r="L66">
        <v>1191</v>
      </c>
      <c r="N66">
        <v>1013</v>
      </c>
      <c r="O66" t="s">
        <v>329</v>
      </c>
      <c r="P66" t="s">
        <v>329</v>
      </c>
      <c r="Q66">
        <v>1</v>
      </c>
      <c r="X66">
        <v>0.02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3</v>
      </c>
      <c r="AG66">
        <v>0.02</v>
      </c>
      <c r="AH66">
        <v>2</v>
      </c>
      <c r="AI66">
        <v>57801071</v>
      </c>
      <c r="AJ66">
        <v>62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ROW(Source!A45)</f>
        <v>45</v>
      </c>
      <c r="B67">
        <v>57801527</v>
      </c>
      <c r="C67">
        <v>57801069</v>
      </c>
      <c r="D67">
        <v>56540956</v>
      </c>
      <c r="E67">
        <v>1</v>
      </c>
      <c r="F67">
        <v>1</v>
      </c>
      <c r="G67">
        <v>1</v>
      </c>
      <c r="H67">
        <v>2</v>
      </c>
      <c r="I67" t="s">
        <v>336</v>
      </c>
      <c r="J67" t="s">
        <v>337</v>
      </c>
      <c r="K67" t="s">
        <v>338</v>
      </c>
      <c r="L67">
        <v>1368</v>
      </c>
      <c r="N67">
        <v>1011</v>
      </c>
      <c r="O67" t="s">
        <v>335</v>
      </c>
      <c r="P67" t="s">
        <v>335</v>
      </c>
      <c r="Q67">
        <v>1</v>
      </c>
      <c r="X67">
        <v>0.01</v>
      </c>
      <c r="Y67">
        <v>0</v>
      </c>
      <c r="Z67">
        <v>1595.2</v>
      </c>
      <c r="AA67">
        <v>1076.98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0.01</v>
      </c>
      <c r="AH67">
        <v>2</v>
      </c>
      <c r="AI67">
        <v>57801072</v>
      </c>
      <c r="AJ67">
        <v>63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ROW(Source!A45)</f>
        <v>45</v>
      </c>
      <c r="B68">
        <v>57801528</v>
      </c>
      <c r="C68">
        <v>57801069</v>
      </c>
      <c r="D68">
        <v>56541848</v>
      </c>
      <c r="E68">
        <v>1</v>
      </c>
      <c r="F68">
        <v>1</v>
      </c>
      <c r="G68">
        <v>1</v>
      </c>
      <c r="H68">
        <v>2</v>
      </c>
      <c r="I68" t="s">
        <v>340</v>
      </c>
      <c r="J68" t="s">
        <v>341</v>
      </c>
      <c r="K68" t="s">
        <v>342</v>
      </c>
      <c r="L68">
        <v>1368</v>
      </c>
      <c r="N68">
        <v>1011</v>
      </c>
      <c r="O68" t="s">
        <v>335</v>
      </c>
      <c r="P68" t="s">
        <v>335</v>
      </c>
      <c r="Q68">
        <v>1</v>
      </c>
      <c r="X68">
        <v>0.01</v>
      </c>
      <c r="Y68">
        <v>0</v>
      </c>
      <c r="Z68">
        <v>640.84</v>
      </c>
      <c r="AA68">
        <v>801.75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0.01</v>
      </c>
      <c r="AH68">
        <v>2</v>
      </c>
      <c r="AI68">
        <v>57801073</v>
      </c>
      <c r="AJ68">
        <v>64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ROW(Source!A45)</f>
        <v>45</v>
      </c>
      <c r="B69">
        <v>57801529</v>
      </c>
      <c r="C69">
        <v>57801069</v>
      </c>
      <c r="D69">
        <v>56491900</v>
      </c>
      <c r="E69">
        <v>1</v>
      </c>
      <c r="F69">
        <v>1</v>
      </c>
      <c r="G69">
        <v>1</v>
      </c>
      <c r="H69">
        <v>3</v>
      </c>
      <c r="I69" t="s">
        <v>429</v>
      </c>
      <c r="J69" t="s">
        <v>430</v>
      </c>
      <c r="K69" t="s">
        <v>431</v>
      </c>
      <c r="L69">
        <v>1301</v>
      </c>
      <c r="N69">
        <v>1003</v>
      </c>
      <c r="O69" t="s">
        <v>171</v>
      </c>
      <c r="P69" t="s">
        <v>171</v>
      </c>
      <c r="Q69">
        <v>1</v>
      </c>
      <c r="X69">
        <v>13.33</v>
      </c>
      <c r="Y69">
        <v>5.87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13.33</v>
      </c>
      <c r="AH69">
        <v>2</v>
      </c>
      <c r="AI69">
        <v>57801074</v>
      </c>
      <c r="AJ69">
        <v>65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ROW(Source!A45)</f>
        <v>45</v>
      </c>
      <c r="B70">
        <v>57801530</v>
      </c>
      <c r="C70">
        <v>57801069</v>
      </c>
      <c r="D70">
        <v>56491914</v>
      </c>
      <c r="E70">
        <v>1</v>
      </c>
      <c r="F70">
        <v>1</v>
      </c>
      <c r="G70">
        <v>1</v>
      </c>
      <c r="H70">
        <v>3</v>
      </c>
      <c r="I70" t="s">
        <v>418</v>
      </c>
      <c r="J70" t="s">
        <v>419</v>
      </c>
      <c r="K70" t="s">
        <v>420</v>
      </c>
      <c r="L70">
        <v>1302</v>
      </c>
      <c r="N70">
        <v>1003</v>
      </c>
      <c r="O70" t="s">
        <v>421</v>
      </c>
      <c r="P70" t="s">
        <v>421</v>
      </c>
      <c r="Q70">
        <v>10</v>
      </c>
      <c r="X70">
        <v>0.5</v>
      </c>
      <c r="Y70">
        <v>37.71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0.5</v>
      </c>
      <c r="AH70">
        <v>2</v>
      </c>
      <c r="AI70">
        <v>57801075</v>
      </c>
      <c r="AJ70">
        <v>66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ROW(Source!A45)</f>
        <v>45</v>
      </c>
      <c r="B71">
        <v>57801531</v>
      </c>
      <c r="C71">
        <v>57801069</v>
      </c>
      <c r="D71">
        <v>56510600</v>
      </c>
      <c r="E71">
        <v>1</v>
      </c>
      <c r="F71">
        <v>1</v>
      </c>
      <c r="G71">
        <v>1</v>
      </c>
      <c r="H71">
        <v>3</v>
      </c>
      <c r="I71" t="s">
        <v>357</v>
      </c>
      <c r="J71" t="s">
        <v>358</v>
      </c>
      <c r="K71" t="s">
        <v>359</v>
      </c>
      <c r="L71">
        <v>1346</v>
      </c>
      <c r="N71">
        <v>1009</v>
      </c>
      <c r="O71" t="s">
        <v>353</v>
      </c>
      <c r="P71" t="s">
        <v>353</v>
      </c>
      <c r="Q71">
        <v>1</v>
      </c>
      <c r="X71">
        <v>0.05</v>
      </c>
      <c r="Y71">
        <v>79.88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0.05</v>
      </c>
      <c r="AH71">
        <v>2</v>
      </c>
      <c r="AI71">
        <v>57801076</v>
      </c>
      <c r="AJ71">
        <v>67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ROW(Source!A45)</f>
        <v>45</v>
      </c>
      <c r="B72">
        <v>57801532</v>
      </c>
      <c r="C72">
        <v>57801069</v>
      </c>
      <c r="D72">
        <v>56425758</v>
      </c>
      <c r="E72">
        <v>116</v>
      </c>
      <c r="F72">
        <v>1</v>
      </c>
      <c r="G72">
        <v>1</v>
      </c>
      <c r="H72">
        <v>3</v>
      </c>
      <c r="I72" t="s">
        <v>29</v>
      </c>
      <c r="J72" t="s">
        <v>3</v>
      </c>
      <c r="K72" t="s">
        <v>30</v>
      </c>
      <c r="L72">
        <v>3277935</v>
      </c>
      <c r="N72">
        <v>1013</v>
      </c>
      <c r="O72" t="s">
        <v>31</v>
      </c>
      <c r="P72" t="s">
        <v>31</v>
      </c>
      <c r="Q72">
        <v>1</v>
      </c>
      <c r="X72">
        <v>2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3</v>
      </c>
      <c r="AG72">
        <v>2</v>
      </c>
      <c r="AH72">
        <v>2</v>
      </c>
      <c r="AI72">
        <v>57801086</v>
      </c>
      <c r="AJ72">
        <v>68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ROW(Source!A47)</f>
        <v>47</v>
      </c>
      <c r="B73">
        <v>57801533</v>
      </c>
      <c r="C73">
        <v>57801087</v>
      </c>
      <c r="D73">
        <v>56419789</v>
      </c>
      <c r="E73">
        <v>116</v>
      </c>
      <c r="F73">
        <v>1</v>
      </c>
      <c r="G73">
        <v>1</v>
      </c>
      <c r="H73">
        <v>1</v>
      </c>
      <c r="I73" t="s">
        <v>410</v>
      </c>
      <c r="J73" t="s">
        <v>3</v>
      </c>
      <c r="K73" t="s">
        <v>411</v>
      </c>
      <c r="L73">
        <v>1191</v>
      </c>
      <c r="N73">
        <v>1013</v>
      </c>
      <c r="O73" t="s">
        <v>329</v>
      </c>
      <c r="P73" t="s">
        <v>329</v>
      </c>
      <c r="Q73">
        <v>1</v>
      </c>
      <c r="X73">
        <v>32.159999999999997</v>
      </c>
      <c r="Y73">
        <v>0</v>
      </c>
      <c r="Z73">
        <v>0</v>
      </c>
      <c r="AA73">
        <v>0</v>
      </c>
      <c r="AB73">
        <v>783.8</v>
      </c>
      <c r="AC73">
        <v>0</v>
      </c>
      <c r="AD73">
        <v>1</v>
      </c>
      <c r="AE73">
        <v>1</v>
      </c>
      <c r="AF73" t="s">
        <v>3</v>
      </c>
      <c r="AG73">
        <v>32.159999999999997</v>
      </c>
      <c r="AH73">
        <v>2</v>
      </c>
      <c r="AI73">
        <v>57801088</v>
      </c>
      <c r="AJ73">
        <v>69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ROW(Source!A47)</f>
        <v>47</v>
      </c>
      <c r="B74">
        <v>57801534</v>
      </c>
      <c r="C74">
        <v>57801087</v>
      </c>
      <c r="D74">
        <v>56419966</v>
      </c>
      <c r="E74">
        <v>116</v>
      </c>
      <c r="F74">
        <v>1</v>
      </c>
      <c r="G74">
        <v>1</v>
      </c>
      <c r="H74">
        <v>1</v>
      </c>
      <c r="I74" t="s">
        <v>330</v>
      </c>
      <c r="J74" t="s">
        <v>3</v>
      </c>
      <c r="K74" t="s">
        <v>331</v>
      </c>
      <c r="L74">
        <v>1191</v>
      </c>
      <c r="N74">
        <v>1013</v>
      </c>
      <c r="O74" t="s">
        <v>329</v>
      </c>
      <c r="P74" t="s">
        <v>329</v>
      </c>
      <c r="Q74">
        <v>1</v>
      </c>
      <c r="X74">
        <v>0.06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 t="s">
        <v>3</v>
      </c>
      <c r="AG74">
        <v>0.06</v>
      </c>
      <c r="AH74">
        <v>2</v>
      </c>
      <c r="AI74">
        <v>57801089</v>
      </c>
      <c r="AJ74">
        <v>70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ROW(Source!A47)</f>
        <v>47</v>
      </c>
      <c r="B75">
        <v>57801535</v>
      </c>
      <c r="C75">
        <v>57801087</v>
      </c>
      <c r="D75">
        <v>56540956</v>
      </c>
      <c r="E75">
        <v>1</v>
      </c>
      <c r="F75">
        <v>1</v>
      </c>
      <c r="G75">
        <v>1</v>
      </c>
      <c r="H75">
        <v>2</v>
      </c>
      <c r="I75" t="s">
        <v>336</v>
      </c>
      <c r="J75" t="s">
        <v>337</v>
      </c>
      <c r="K75" t="s">
        <v>338</v>
      </c>
      <c r="L75">
        <v>1368</v>
      </c>
      <c r="N75">
        <v>1011</v>
      </c>
      <c r="O75" t="s">
        <v>335</v>
      </c>
      <c r="P75" t="s">
        <v>335</v>
      </c>
      <c r="Q75">
        <v>1</v>
      </c>
      <c r="X75">
        <v>0.03</v>
      </c>
      <c r="Y75">
        <v>0</v>
      </c>
      <c r="Z75">
        <v>1595.2</v>
      </c>
      <c r="AA75">
        <v>1076.98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0.03</v>
      </c>
      <c r="AH75">
        <v>2</v>
      </c>
      <c r="AI75">
        <v>57801090</v>
      </c>
      <c r="AJ75">
        <v>71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ROW(Source!A47)</f>
        <v>47</v>
      </c>
      <c r="B76">
        <v>57801536</v>
      </c>
      <c r="C76">
        <v>57801087</v>
      </c>
      <c r="D76">
        <v>56541848</v>
      </c>
      <c r="E76">
        <v>1</v>
      </c>
      <c r="F76">
        <v>1</v>
      </c>
      <c r="G76">
        <v>1</v>
      </c>
      <c r="H76">
        <v>2</v>
      </c>
      <c r="I76" t="s">
        <v>340</v>
      </c>
      <c r="J76" t="s">
        <v>341</v>
      </c>
      <c r="K76" t="s">
        <v>342</v>
      </c>
      <c r="L76">
        <v>1368</v>
      </c>
      <c r="N76">
        <v>1011</v>
      </c>
      <c r="O76" t="s">
        <v>335</v>
      </c>
      <c r="P76" t="s">
        <v>335</v>
      </c>
      <c r="Q76">
        <v>1</v>
      </c>
      <c r="X76">
        <v>0.03</v>
      </c>
      <c r="Y76">
        <v>0</v>
      </c>
      <c r="Z76">
        <v>640.84</v>
      </c>
      <c r="AA76">
        <v>801.75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0.03</v>
      </c>
      <c r="AH76">
        <v>2</v>
      </c>
      <c r="AI76">
        <v>57801091</v>
      </c>
      <c r="AJ76">
        <v>72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ROW(Source!A47)</f>
        <v>47</v>
      </c>
      <c r="B77">
        <v>57801537</v>
      </c>
      <c r="C77">
        <v>57801087</v>
      </c>
      <c r="D77">
        <v>56491747</v>
      </c>
      <c r="E77">
        <v>1</v>
      </c>
      <c r="F77">
        <v>1</v>
      </c>
      <c r="G77">
        <v>1</v>
      </c>
      <c r="H77">
        <v>3</v>
      </c>
      <c r="I77" t="s">
        <v>389</v>
      </c>
      <c r="J77" t="s">
        <v>390</v>
      </c>
      <c r="K77" t="s">
        <v>391</v>
      </c>
      <c r="L77">
        <v>1383</v>
      </c>
      <c r="N77">
        <v>1013</v>
      </c>
      <c r="O77" t="s">
        <v>392</v>
      </c>
      <c r="P77" t="s">
        <v>392</v>
      </c>
      <c r="Q77">
        <v>1</v>
      </c>
      <c r="X77">
        <v>6.6559999999999997</v>
      </c>
      <c r="Y77">
        <v>7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6.6559999999999997</v>
      </c>
      <c r="AH77">
        <v>2</v>
      </c>
      <c r="AI77">
        <v>57801092</v>
      </c>
      <c r="AJ77">
        <v>73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ROW(Source!A47)</f>
        <v>47</v>
      </c>
      <c r="B78">
        <v>57801538</v>
      </c>
      <c r="C78">
        <v>57801087</v>
      </c>
      <c r="D78">
        <v>56493256</v>
      </c>
      <c r="E78">
        <v>1</v>
      </c>
      <c r="F78">
        <v>1</v>
      </c>
      <c r="G78">
        <v>1</v>
      </c>
      <c r="H78">
        <v>3</v>
      </c>
      <c r="I78" t="s">
        <v>432</v>
      </c>
      <c r="J78" t="s">
        <v>433</v>
      </c>
      <c r="K78" t="s">
        <v>434</v>
      </c>
      <c r="L78">
        <v>1425</v>
      </c>
      <c r="N78">
        <v>1013</v>
      </c>
      <c r="O78" t="s">
        <v>396</v>
      </c>
      <c r="P78" t="s">
        <v>396</v>
      </c>
      <c r="Q78">
        <v>1</v>
      </c>
      <c r="X78">
        <v>2.04</v>
      </c>
      <c r="Y78">
        <v>41.71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2.04</v>
      </c>
      <c r="AH78">
        <v>2</v>
      </c>
      <c r="AI78">
        <v>57801093</v>
      </c>
      <c r="AJ78">
        <v>74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ROW(Source!A47)</f>
        <v>47</v>
      </c>
      <c r="B79">
        <v>57801539</v>
      </c>
      <c r="C79">
        <v>57801087</v>
      </c>
      <c r="D79">
        <v>56493505</v>
      </c>
      <c r="E79">
        <v>1</v>
      </c>
      <c r="F79">
        <v>1</v>
      </c>
      <c r="G79">
        <v>1</v>
      </c>
      <c r="H79">
        <v>3</v>
      </c>
      <c r="I79" t="s">
        <v>435</v>
      </c>
      <c r="J79" t="s">
        <v>436</v>
      </c>
      <c r="K79" t="s">
        <v>437</v>
      </c>
      <c r="L79">
        <v>1425</v>
      </c>
      <c r="N79">
        <v>1013</v>
      </c>
      <c r="O79" t="s">
        <v>396</v>
      </c>
      <c r="P79" t="s">
        <v>396</v>
      </c>
      <c r="Q79">
        <v>1</v>
      </c>
      <c r="X79">
        <v>2.04</v>
      </c>
      <c r="Y79">
        <v>18.54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2.04</v>
      </c>
      <c r="AH79">
        <v>2</v>
      </c>
      <c r="AI79">
        <v>57801094</v>
      </c>
      <c r="AJ79">
        <v>75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ROW(Source!A47)</f>
        <v>47</v>
      </c>
      <c r="B80">
        <v>57801540</v>
      </c>
      <c r="C80">
        <v>57801087</v>
      </c>
      <c r="D80">
        <v>56425758</v>
      </c>
      <c r="E80">
        <v>116</v>
      </c>
      <c r="F80">
        <v>1</v>
      </c>
      <c r="G80">
        <v>1</v>
      </c>
      <c r="H80">
        <v>3</v>
      </c>
      <c r="I80" t="s">
        <v>29</v>
      </c>
      <c r="J80" t="s">
        <v>3</v>
      </c>
      <c r="K80" t="s">
        <v>30</v>
      </c>
      <c r="L80">
        <v>3277935</v>
      </c>
      <c r="N80">
        <v>1013</v>
      </c>
      <c r="O80" t="s">
        <v>31</v>
      </c>
      <c r="P80" t="s">
        <v>31</v>
      </c>
      <c r="Q80">
        <v>1</v>
      </c>
      <c r="X80">
        <v>2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3</v>
      </c>
      <c r="AG80">
        <v>2</v>
      </c>
      <c r="AH80">
        <v>2</v>
      </c>
      <c r="AI80">
        <v>57801104</v>
      </c>
      <c r="AJ80">
        <v>76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ROW(Source!A238)</f>
        <v>238</v>
      </c>
      <c r="B81">
        <v>57801541</v>
      </c>
      <c r="C81">
        <v>57801400</v>
      </c>
      <c r="D81">
        <v>56419954</v>
      </c>
      <c r="E81">
        <v>116</v>
      </c>
      <c r="F81">
        <v>1</v>
      </c>
      <c r="G81">
        <v>1</v>
      </c>
      <c r="H81">
        <v>1</v>
      </c>
      <c r="I81" t="s">
        <v>438</v>
      </c>
      <c r="J81" t="s">
        <v>3</v>
      </c>
      <c r="K81" t="s">
        <v>439</v>
      </c>
      <c r="L81">
        <v>1369</v>
      </c>
      <c r="N81">
        <v>1013</v>
      </c>
      <c r="O81" t="s">
        <v>440</v>
      </c>
      <c r="P81" t="s">
        <v>440</v>
      </c>
      <c r="Q81">
        <v>1</v>
      </c>
      <c r="X81">
        <v>3.52</v>
      </c>
      <c r="Y81">
        <v>0</v>
      </c>
      <c r="Z81">
        <v>0</v>
      </c>
      <c r="AA81">
        <v>0</v>
      </c>
      <c r="AB81">
        <v>1286.3900000000001</v>
      </c>
      <c r="AC81">
        <v>0</v>
      </c>
      <c r="AD81">
        <v>1</v>
      </c>
      <c r="AE81">
        <v>1</v>
      </c>
      <c r="AF81" t="s">
        <v>223</v>
      </c>
      <c r="AG81">
        <v>2.8160000000000003</v>
      </c>
      <c r="AH81">
        <v>2</v>
      </c>
      <c r="AI81">
        <v>57801401</v>
      </c>
      <c r="AJ81">
        <v>77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ROW(Source!A238)</f>
        <v>238</v>
      </c>
      <c r="B82">
        <v>57801542</v>
      </c>
      <c r="C82">
        <v>57801400</v>
      </c>
      <c r="D82">
        <v>56419958</v>
      </c>
      <c r="E82">
        <v>116</v>
      </c>
      <c r="F82">
        <v>1</v>
      </c>
      <c r="G82">
        <v>1</v>
      </c>
      <c r="H82">
        <v>1</v>
      </c>
      <c r="I82" t="s">
        <v>441</v>
      </c>
      <c r="J82" t="s">
        <v>3</v>
      </c>
      <c r="K82" t="s">
        <v>442</v>
      </c>
      <c r="L82">
        <v>1369</v>
      </c>
      <c r="N82">
        <v>1013</v>
      </c>
      <c r="O82" t="s">
        <v>440</v>
      </c>
      <c r="P82" t="s">
        <v>440</v>
      </c>
      <c r="Q82">
        <v>1</v>
      </c>
      <c r="X82">
        <v>8.8000000000000007</v>
      </c>
      <c r="Y82">
        <v>0</v>
      </c>
      <c r="Z82">
        <v>0</v>
      </c>
      <c r="AA82">
        <v>0</v>
      </c>
      <c r="AB82">
        <v>1172.71</v>
      </c>
      <c r="AC82">
        <v>0</v>
      </c>
      <c r="AD82">
        <v>1</v>
      </c>
      <c r="AE82">
        <v>1</v>
      </c>
      <c r="AF82" t="s">
        <v>223</v>
      </c>
      <c r="AG82">
        <v>7.0400000000000009</v>
      </c>
      <c r="AH82">
        <v>2</v>
      </c>
      <c r="AI82">
        <v>57801402</v>
      </c>
      <c r="AJ82">
        <v>78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ROW(Source!A238)</f>
        <v>238</v>
      </c>
      <c r="B83">
        <v>57801543</v>
      </c>
      <c r="C83">
        <v>57801400</v>
      </c>
      <c r="D83">
        <v>56419960</v>
      </c>
      <c r="E83">
        <v>116</v>
      </c>
      <c r="F83">
        <v>1</v>
      </c>
      <c r="G83">
        <v>1</v>
      </c>
      <c r="H83">
        <v>1</v>
      </c>
      <c r="I83" t="s">
        <v>443</v>
      </c>
      <c r="J83" t="s">
        <v>3</v>
      </c>
      <c r="K83" t="s">
        <v>444</v>
      </c>
      <c r="L83">
        <v>1369</v>
      </c>
      <c r="N83">
        <v>1013</v>
      </c>
      <c r="O83" t="s">
        <v>440</v>
      </c>
      <c r="P83" t="s">
        <v>440</v>
      </c>
      <c r="Q83">
        <v>1</v>
      </c>
      <c r="X83">
        <v>1.76</v>
      </c>
      <c r="Y83">
        <v>0</v>
      </c>
      <c r="Z83">
        <v>0</v>
      </c>
      <c r="AA83">
        <v>0</v>
      </c>
      <c r="AB83">
        <v>1053.04</v>
      </c>
      <c r="AC83">
        <v>0</v>
      </c>
      <c r="AD83">
        <v>1</v>
      </c>
      <c r="AE83">
        <v>1</v>
      </c>
      <c r="AF83" t="s">
        <v>223</v>
      </c>
      <c r="AG83">
        <v>1.4080000000000001</v>
      </c>
      <c r="AH83">
        <v>2</v>
      </c>
      <c r="AI83">
        <v>57801403</v>
      </c>
      <c r="AJ83">
        <v>79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ROW(Source!A238)</f>
        <v>238</v>
      </c>
      <c r="B84">
        <v>57801544</v>
      </c>
      <c r="C84">
        <v>57801400</v>
      </c>
      <c r="D84">
        <v>56419962</v>
      </c>
      <c r="E84">
        <v>116</v>
      </c>
      <c r="F84">
        <v>1</v>
      </c>
      <c r="G84">
        <v>1</v>
      </c>
      <c r="H84">
        <v>1</v>
      </c>
      <c r="I84" t="s">
        <v>445</v>
      </c>
      <c r="J84" t="s">
        <v>3</v>
      </c>
      <c r="K84" t="s">
        <v>446</v>
      </c>
      <c r="L84">
        <v>1369</v>
      </c>
      <c r="N84">
        <v>1013</v>
      </c>
      <c r="O84" t="s">
        <v>440</v>
      </c>
      <c r="P84" t="s">
        <v>440</v>
      </c>
      <c r="Q84">
        <v>1</v>
      </c>
      <c r="X84">
        <v>3.52</v>
      </c>
      <c r="Y84">
        <v>0</v>
      </c>
      <c r="Z84">
        <v>0</v>
      </c>
      <c r="AA84">
        <v>0</v>
      </c>
      <c r="AB84">
        <v>1406.05</v>
      </c>
      <c r="AC84">
        <v>0</v>
      </c>
      <c r="AD84">
        <v>1</v>
      </c>
      <c r="AE84">
        <v>1</v>
      </c>
      <c r="AF84" t="s">
        <v>223</v>
      </c>
      <c r="AG84">
        <v>2.8160000000000003</v>
      </c>
      <c r="AH84">
        <v>2</v>
      </c>
      <c r="AI84">
        <v>57801404</v>
      </c>
      <c r="AJ84">
        <v>80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ROW(Source!A239)</f>
        <v>239</v>
      </c>
      <c r="B85">
        <v>57801545</v>
      </c>
      <c r="C85">
        <v>57801409</v>
      </c>
      <c r="D85">
        <v>56419954</v>
      </c>
      <c r="E85">
        <v>116</v>
      </c>
      <c r="F85">
        <v>1</v>
      </c>
      <c r="G85">
        <v>1</v>
      </c>
      <c r="H85">
        <v>1</v>
      </c>
      <c r="I85" t="s">
        <v>438</v>
      </c>
      <c r="J85" t="s">
        <v>3</v>
      </c>
      <c r="K85" t="s">
        <v>439</v>
      </c>
      <c r="L85">
        <v>1369</v>
      </c>
      <c r="N85">
        <v>1013</v>
      </c>
      <c r="O85" t="s">
        <v>440</v>
      </c>
      <c r="P85" t="s">
        <v>440</v>
      </c>
      <c r="Q85">
        <v>1</v>
      </c>
      <c r="X85">
        <v>1.694</v>
      </c>
      <c r="Y85">
        <v>0</v>
      </c>
      <c r="Z85">
        <v>0</v>
      </c>
      <c r="AA85">
        <v>0</v>
      </c>
      <c r="AB85">
        <v>1286.3900000000001</v>
      </c>
      <c r="AC85">
        <v>0</v>
      </c>
      <c r="AD85">
        <v>1</v>
      </c>
      <c r="AE85">
        <v>1</v>
      </c>
      <c r="AF85" t="s">
        <v>3</v>
      </c>
      <c r="AG85">
        <v>1.694</v>
      </c>
      <c r="AH85">
        <v>2</v>
      </c>
      <c r="AI85">
        <v>57801410</v>
      </c>
      <c r="AJ85">
        <v>81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ROW(Source!A239)</f>
        <v>239</v>
      </c>
      <c r="B86">
        <v>57801546</v>
      </c>
      <c r="C86">
        <v>57801409</v>
      </c>
      <c r="D86">
        <v>56419958</v>
      </c>
      <c r="E86">
        <v>116</v>
      </c>
      <c r="F86">
        <v>1</v>
      </c>
      <c r="G86">
        <v>1</v>
      </c>
      <c r="H86">
        <v>1</v>
      </c>
      <c r="I86" t="s">
        <v>441</v>
      </c>
      <c r="J86" t="s">
        <v>3</v>
      </c>
      <c r="K86" t="s">
        <v>442</v>
      </c>
      <c r="L86">
        <v>1369</v>
      </c>
      <c r="N86">
        <v>1013</v>
      </c>
      <c r="O86" t="s">
        <v>440</v>
      </c>
      <c r="P86" t="s">
        <v>440</v>
      </c>
      <c r="Q86">
        <v>1</v>
      </c>
      <c r="X86">
        <v>4.2350000000000003</v>
      </c>
      <c r="Y86">
        <v>0</v>
      </c>
      <c r="Z86">
        <v>0</v>
      </c>
      <c r="AA86">
        <v>0</v>
      </c>
      <c r="AB86">
        <v>1172.71</v>
      </c>
      <c r="AC86">
        <v>0</v>
      </c>
      <c r="AD86">
        <v>1</v>
      </c>
      <c r="AE86">
        <v>1</v>
      </c>
      <c r="AF86" t="s">
        <v>3</v>
      </c>
      <c r="AG86">
        <v>4.2350000000000003</v>
      </c>
      <c r="AH86">
        <v>2</v>
      </c>
      <c r="AI86">
        <v>57801411</v>
      </c>
      <c r="AJ86">
        <v>82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ROW(Source!A239)</f>
        <v>239</v>
      </c>
      <c r="B87">
        <v>57801547</v>
      </c>
      <c r="C87">
        <v>57801409</v>
      </c>
      <c r="D87">
        <v>56419960</v>
      </c>
      <c r="E87">
        <v>116</v>
      </c>
      <c r="F87">
        <v>1</v>
      </c>
      <c r="G87">
        <v>1</v>
      </c>
      <c r="H87">
        <v>1</v>
      </c>
      <c r="I87" t="s">
        <v>443</v>
      </c>
      <c r="J87" t="s">
        <v>3</v>
      </c>
      <c r="K87" t="s">
        <v>444</v>
      </c>
      <c r="L87">
        <v>1369</v>
      </c>
      <c r="N87">
        <v>1013</v>
      </c>
      <c r="O87" t="s">
        <v>440</v>
      </c>
      <c r="P87" t="s">
        <v>440</v>
      </c>
      <c r="Q87">
        <v>1</v>
      </c>
      <c r="X87">
        <v>0.84699999999999998</v>
      </c>
      <c r="Y87">
        <v>0</v>
      </c>
      <c r="Z87">
        <v>0</v>
      </c>
      <c r="AA87">
        <v>0</v>
      </c>
      <c r="AB87">
        <v>1053.04</v>
      </c>
      <c r="AC87">
        <v>0</v>
      </c>
      <c r="AD87">
        <v>1</v>
      </c>
      <c r="AE87">
        <v>1</v>
      </c>
      <c r="AF87" t="s">
        <v>3</v>
      </c>
      <c r="AG87">
        <v>0.84699999999999998</v>
      </c>
      <c r="AH87">
        <v>2</v>
      </c>
      <c r="AI87">
        <v>57801412</v>
      </c>
      <c r="AJ87">
        <v>83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ROW(Source!A239)</f>
        <v>239</v>
      </c>
      <c r="B88">
        <v>57801548</v>
      </c>
      <c r="C88">
        <v>57801409</v>
      </c>
      <c r="D88">
        <v>56419962</v>
      </c>
      <c r="E88">
        <v>116</v>
      </c>
      <c r="F88">
        <v>1</v>
      </c>
      <c r="G88">
        <v>1</v>
      </c>
      <c r="H88">
        <v>1</v>
      </c>
      <c r="I88" t="s">
        <v>445</v>
      </c>
      <c r="J88" t="s">
        <v>3</v>
      </c>
      <c r="K88" t="s">
        <v>446</v>
      </c>
      <c r="L88">
        <v>1369</v>
      </c>
      <c r="N88">
        <v>1013</v>
      </c>
      <c r="O88" t="s">
        <v>440</v>
      </c>
      <c r="P88" t="s">
        <v>440</v>
      </c>
      <c r="Q88">
        <v>1</v>
      </c>
      <c r="X88">
        <v>1.694</v>
      </c>
      <c r="Y88">
        <v>0</v>
      </c>
      <c r="Z88">
        <v>0</v>
      </c>
      <c r="AA88">
        <v>0</v>
      </c>
      <c r="AB88">
        <v>1406.05</v>
      </c>
      <c r="AC88">
        <v>0</v>
      </c>
      <c r="AD88">
        <v>1</v>
      </c>
      <c r="AE88">
        <v>1</v>
      </c>
      <c r="AF88" t="s">
        <v>3</v>
      </c>
      <c r="AG88">
        <v>1.694</v>
      </c>
      <c r="AH88">
        <v>2</v>
      </c>
      <c r="AI88">
        <v>57801413</v>
      </c>
      <c r="AJ88">
        <v>84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ROW(Source!A240)</f>
        <v>240</v>
      </c>
      <c r="B89">
        <v>57801549</v>
      </c>
      <c r="C89">
        <v>57801418</v>
      </c>
      <c r="D89">
        <v>56419954</v>
      </c>
      <c r="E89">
        <v>116</v>
      </c>
      <c r="F89">
        <v>1</v>
      </c>
      <c r="G89">
        <v>1</v>
      </c>
      <c r="H89">
        <v>1</v>
      </c>
      <c r="I89" t="s">
        <v>438</v>
      </c>
      <c r="J89" t="s">
        <v>3</v>
      </c>
      <c r="K89" t="s">
        <v>439</v>
      </c>
      <c r="L89">
        <v>1369</v>
      </c>
      <c r="N89">
        <v>1013</v>
      </c>
      <c r="O89" t="s">
        <v>440</v>
      </c>
      <c r="P89" t="s">
        <v>440</v>
      </c>
      <c r="Q89">
        <v>1</v>
      </c>
      <c r="X89">
        <v>17</v>
      </c>
      <c r="Y89">
        <v>0</v>
      </c>
      <c r="Z89">
        <v>0</v>
      </c>
      <c r="AA89">
        <v>0</v>
      </c>
      <c r="AB89">
        <v>1286.3900000000001</v>
      </c>
      <c r="AC89">
        <v>0</v>
      </c>
      <c r="AD89">
        <v>1</v>
      </c>
      <c r="AE89">
        <v>1</v>
      </c>
      <c r="AF89" t="s">
        <v>223</v>
      </c>
      <c r="AG89">
        <v>13.600000000000001</v>
      </c>
      <c r="AH89">
        <v>2</v>
      </c>
      <c r="AI89">
        <v>57801419</v>
      </c>
      <c r="AJ89">
        <v>85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ROW(Source!A240)</f>
        <v>240</v>
      </c>
      <c r="B90">
        <v>57801550</v>
      </c>
      <c r="C90">
        <v>57801418</v>
      </c>
      <c r="D90">
        <v>56419958</v>
      </c>
      <c r="E90">
        <v>116</v>
      </c>
      <c r="F90">
        <v>1</v>
      </c>
      <c r="G90">
        <v>1</v>
      </c>
      <c r="H90">
        <v>1</v>
      </c>
      <c r="I90" t="s">
        <v>441</v>
      </c>
      <c r="J90" t="s">
        <v>3</v>
      </c>
      <c r="K90" t="s">
        <v>442</v>
      </c>
      <c r="L90">
        <v>1369</v>
      </c>
      <c r="N90">
        <v>1013</v>
      </c>
      <c r="O90" t="s">
        <v>440</v>
      </c>
      <c r="P90" t="s">
        <v>440</v>
      </c>
      <c r="Q90">
        <v>1</v>
      </c>
      <c r="X90">
        <v>42.5</v>
      </c>
      <c r="Y90">
        <v>0</v>
      </c>
      <c r="Z90">
        <v>0</v>
      </c>
      <c r="AA90">
        <v>0</v>
      </c>
      <c r="AB90">
        <v>1172.71</v>
      </c>
      <c r="AC90">
        <v>0</v>
      </c>
      <c r="AD90">
        <v>1</v>
      </c>
      <c r="AE90">
        <v>1</v>
      </c>
      <c r="AF90" t="s">
        <v>223</v>
      </c>
      <c r="AG90">
        <v>34</v>
      </c>
      <c r="AH90">
        <v>2</v>
      </c>
      <c r="AI90">
        <v>57801420</v>
      </c>
      <c r="AJ90">
        <v>86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ROW(Source!A240)</f>
        <v>240</v>
      </c>
      <c r="B91">
        <v>57801551</v>
      </c>
      <c r="C91">
        <v>57801418</v>
      </c>
      <c r="D91">
        <v>56419960</v>
      </c>
      <c r="E91">
        <v>116</v>
      </c>
      <c r="F91">
        <v>1</v>
      </c>
      <c r="G91">
        <v>1</v>
      </c>
      <c r="H91">
        <v>1</v>
      </c>
      <c r="I91" t="s">
        <v>443</v>
      </c>
      <c r="J91" t="s">
        <v>3</v>
      </c>
      <c r="K91" t="s">
        <v>444</v>
      </c>
      <c r="L91">
        <v>1369</v>
      </c>
      <c r="N91">
        <v>1013</v>
      </c>
      <c r="O91" t="s">
        <v>440</v>
      </c>
      <c r="P91" t="s">
        <v>440</v>
      </c>
      <c r="Q91">
        <v>1</v>
      </c>
      <c r="X91">
        <v>8.5</v>
      </c>
      <c r="Y91">
        <v>0</v>
      </c>
      <c r="Z91">
        <v>0</v>
      </c>
      <c r="AA91">
        <v>0</v>
      </c>
      <c r="AB91">
        <v>1053.04</v>
      </c>
      <c r="AC91">
        <v>0</v>
      </c>
      <c r="AD91">
        <v>1</v>
      </c>
      <c r="AE91">
        <v>1</v>
      </c>
      <c r="AF91" t="s">
        <v>223</v>
      </c>
      <c r="AG91">
        <v>6.8000000000000007</v>
      </c>
      <c r="AH91">
        <v>2</v>
      </c>
      <c r="AI91">
        <v>57801421</v>
      </c>
      <c r="AJ91">
        <v>87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ROW(Source!A240)</f>
        <v>240</v>
      </c>
      <c r="B92">
        <v>57801552</v>
      </c>
      <c r="C92">
        <v>57801418</v>
      </c>
      <c r="D92">
        <v>56419962</v>
      </c>
      <c r="E92">
        <v>116</v>
      </c>
      <c r="F92">
        <v>1</v>
      </c>
      <c r="G92">
        <v>1</v>
      </c>
      <c r="H92">
        <v>1</v>
      </c>
      <c r="I92" t="s">
        <v>445</v>
      </c>
      <c r="J92" t="s">
        <v>3</v>
      </c>
      <c r="K92" t="s">
        <v>446</v>
      </c>
      <c r="L92">
        <v>1369</v>
      </c>
      <c r="N92">
        <v>1013</v>
      </c>
      <c r="O92" t="s">
        <v>440</v>
      </c>
      <c r="P92" t="s">
        <v>440</v>
      </c>
      <c r="Q92">
        <v>1</v>
      </c>
      <c r="X92">
        <v>17</v>
      </c>
      <c r="Y92">
        <v>0</v>
      </c>
      <c r="Z92">
        <v>0</v>
      </c>
      <c r="AA92">
        <v>0</v>
      </c>
      <c r="AB92">
        <v>1406.05</v>
      </c>
      <c r="AC92">
        <v>0</v>
      </c>
      <c r="AD92">
        <v>1</v>
      </c>
      <c r="AE92">
        <v>1</v>
      </c>
      <c r="AF92" t="s">
        <v>223</v>
      </c>
      <c r="AG92">
        <v>13.600000000000001</v>
      </c>
      <c r="AH92">
        <v>2</v>
      </c>
      <c r="AI92">
        <v>57801422</v>
      </c>
      <c r="AJ92">
        <v>88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ROW(Source!A241)</f>
        <v>241</v>
      </c>
      <c r="B93">
        <v>57801553</v>
      </c>
      <c r="C93">
        <v>57801427</v>
      </c>
      <c r="D93">
        <v>56419954</v>
      </c>
      <c r="E93">
        <v>116</v>
      </c>
      <c r="F93">
        <v>1</v>
      </c>
      <c r="G93">
        <v>1</v>
      </c>
      <c r="H93">
        <v>1</v>
      </c>
      <c r="I93" t="s">
        <v>438</v>
      </c>
      <c r="J93" t="s">
        <v>3</v>
      </c>
      <c r="K93" t="s">
        <v>439</v>
      </c>
      <c r="L93">
        <v>1369</v>
      </c>
      <c r="N93">
        <v>1013</v>
      </c>
      <c r="O93" t="s">
        <v>440</v>
      </c>
      <c r="P93" t="s">
        <v>440</v>
      </c>
      <c r="Q93">
        <v>1</v>
      </c>
      <c r="X93">
        <v>1.66</v>
      </c>
      <c r="Y93">
        <v>0</v>
      </c>
      <c r="Z93">
        <v>0</v>
      </c>
      <c r="AA93">
        <v>0</v>
      </c>
      <c r="AB93">
        <v>1286.3900000000001</v>
      </c>
      <c r="AC93">
        <v>0</v>
      </c>
      <c r="AD93">
        <v>1</v>
      </c>
      <c r="AE93">
        <v>1</v>
      </c>
      <c r="AF93" t="s">
        <v>223</v>
      </c>
      <c r="AG93">
        <v>1.3280000000000001</v>
      </c>
      <c r="AH93">
        <v>2</v>
      </c>
      <c r="AI93">
        <v>57801428</v>
      </c>
      <c r="AJ93">
        <v>89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ROW(Source!A241)</f>
        <v>241</v>
      </c>
      <c r="B94">
        <v>57801554</v>
      </c>
      <c r="C94">
        <v>57801427</v>
      </c>
      <c r="D94">
        <v>56419958</v>
      </c>
      <c r="E94">
        <v>116</v>
      </c>
      <c r="F94">
        <v>1</v>
      </c>
      <c r="G94">
        <v>1</v>
      </c>
      <c r="H94">
        <v>1</v>
      </c>
      <c r="I94" t="s">
        <v>441</v>
      </c>
      <c r="J94" t="s">
        <v>3</v>
      </c>
      <c r="K94" t="s">
        <v>442</v>
      </c>
      <c r="L94">
        <v>1369</v>
      </c>
      <c r="N94">
        <v>1013</v>
      </c>
      <c r="O94" t="s">
        <v>440</v>
      </c>
      <c r="P94" t="s">
        <v>440</v>
      </c>
      <c r="Q94">
        <v>1</v>
      </c>
      <c r="X94">
        <v>4.1500000000000004</v>
      </c>
      <c r="Y94">
        <v>0</v>
      </c>
      <c r="Z94">
        <v>0</v>
      </c>
      <c r="AA94">
        <v>0</v>
      </c>
      <c r="AB94">
        <v>1172.71</v>
      </c>
      <c r="AC94">
        <v>0</v>
      </c>
      <c r="AD94">
        <v>1</v>
      </c>
      <c r="AE94">
        <v>1</v>
      </c>
      <c r="AF94" t="s">
        <v>223</v>
      </c>
      <c r="AG94">
        <v>3.3200000000000003</v>
      </c>
      <c r="AH94">
        <v>2</v>
      </c>
      <c r="AI94">
        <v>57801429</v>
      </c>
      <c r="AJ94">
        <v>90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ROW(Source!A241)</f>
        <v>241</v>
      </c>
      <c r="B95">
        <v>57801555</v>
      </c>
      <c r="C95">
        <v>57801427</v>
      </c>
      <c r="D95">
        <v>56419960</v>
      </c>
      <c r="E95">
        <v>116</v>
      </c>
      <c r="F95">
        <v>1</v>
      </c>
      <c r="G95">
        <v>1</v>
      </c>
      <c r="H95">
        <v>1</v>
      </c>
      <c r="I95" t="s">
        <v>443</v>
      </c>
      <c r="J95" t="s">
        <v>3</v>
      </c>
      <c r="K95" t="s">
        <v>444</v>
      </c>
      <c r="L95">
        <v>1369</v>
      </c>
      <c r="N95">
        <v>1013</v>
      </c>
      <c r="O95" t="s">
        <v>440</v>
      </c>
      <c r="P95" t="s">
        <v>440</v>
      </c>
      <c r="Q95">
        <v>1</v>
      </c>
      <c r="X95">
        <v>0.83</v>
      </c>
      <c r="Y95">
        <v>0</v>
      </c>
      <c r="Z95">
        <v>0</v>
      </c>
      <c r="AA95">
        <v>0</v>
      </c>
      <c r="AB95">
        <v>1053.04</v>
      </c>
      <c r="AC95">
        <v>0</v>
      </c>
      <c r="AD95">
        <v>1</v>
      </c>
      <c r="AE95">
        <v>1</v>
      </c>
      <c r="AF95" t="s">
        <v>223</v>
      </c>
      <c r="AG95">
        <v>0.66400000000000003</v>
      </c>
      <c r="AH95">
        <v>2</v>
      </c>
      <c r="AI95">
        <v>57801430</v>
      </c>
      <c r="AJ95">
        <v>91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ROW(Source!A241)</f>
        <v>241</v>
      </c>
      <c r="B96">
        <v>57801556</v>
      </c>
      <c r="C96">
        <v>57801427</v>
      </c>
      <c r="D96">
        <v>56419962</v>
      </c>
      <c r="E96">
        <v>116</v>
      </c>
      <c r="F96">
        <v>1</v>
      </c>
      <c r="G96">
        <v>1</v>
      </c>
      <c r="H96">
        <v>1</v>
      </c>
      <c r="I96" t="s">
        <v>445</v>
      </c>
      <c r="J96" t="s">
        <v>3</v>
      </c>
      <c r="K96" t="s">
        <v>446</v>
      </c>
      <c r="L96">
        <v>1369</v>
      </c>
      <c r="N96">
        <v>1013</v>
      </c>
      <c r="O96" t="s">
        <v>440</v>
      </c>
      <c r="P96" t="s">
        <v>440</v>
      </c>
      <c r="Q96">
        <v>1</v>
      </c>
      <c r="X96">
        <v>1.66</v>
      </c>
      <c r="Y96">
        <v>0</v>
      </c>
      <c r="Z96">
        <v>0</v>
      </c>
      <c r="AA96">
        <v>0</v>
      </c>
      <c r="AB96">
        <v>1406.05</v>
      </c>
      <c r="AC96">
        <v>0</v>
      </c>
      <c r="AD96">
        <v>1</v>
      </c>
      <c r="AE96">
        <v>1</v>
      </c>
      <c r="AF96" t="s">
        <v>223</v>
      </c>
      <c r="AG96">
        <v>1.3280000000000001</v>
      </c>
      <c r="AH96">
        <v>2</v>
      </c>
      <c r="AI96">
        <v>57801431</v>
      </c>
      <c r="AJ96">
        <v>92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ROW(Source!A242)</f>
        <v>242</v>
      </c>
      <c r="B97">
        <v>57801557</v>
      </c>
      <c r="C97">
        <v>57801436</v>
      </c>
      <c r="D97">
        <v>56419954</v>
      </c>
      <c r="E97">
        <v>116</v>
      </c>
      <c r="F97">
        <v>1</v>
      </c>
      <c r="G97">
        <v>1</v>
      </c>
      <c r="H97">
        <v>1</v>
      </c>
      <c r="I97" t="s">
        <v>438</v>
      </c>
      <c r="J97" t="s">
        <v>3</v>
      </c>
      <c r="K97" t="s">
        <v>439</v>
      </c>
      <c r="L97">
        <v>1369</v>
      </c>
      <c r="N97">
        <v>1013</v>
      </c>
      <c r="O97" t="s">
        <v>440</v>
      </c>
      <c r="P97" t="s">
        <v>440</v>
      </c>
      <c r="Q97">
        <v>1</v>
      </c>
      <c r="X97">
        <v>33.6</v>
      </c>
      <c r="Y97">
        <v>0</v>
      </c>
      <c r="Z97">
        <v>0</v>
      </c>
      <c r="AA97">
        <v>0</v>
      </c>
      <c r="AB97">
        <v>1286.3900000000001</v>
      </c>
      <c r="AC97">
        <v>0</v>
      </c>
      <c r="AD97">
        <v>1</v>
      </c>
      <c r="AE97">
        <v>1</v>
      </c>
      <c r="AF97" t="s">
        <v>223</v>
      </c>
      <c r="AG97">
        <v>26.880000000000003</v>
      </c>
      <c r="AH97">
        <v>2</v>
      </c>
      <c r="AI97">
        <v>57801437</v>
      </c>
      <c r="AJ97">
        <v>93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ROW(Source!A242)</f>
        <v>242</v>
      </c>
      <c r="B98">
        <v>57801558</v>
      </c>
      <c r="C98">
        <v>57801436</v>
      </c>
      <c r="D98">
        <v>56419958</v>
      </c>
      <c r="E98">
        <v>116</v>
      </c>
      <c r="F98">
        <v>1</v>
      </c>
      <c r="G98">
        <v>1</v>
      </c>
      <c r="H98">
        <v>1</v>
      </c>
      <c r="I98" t="s">
        <v>441</v>
      </c>
      <c r="J98" t="s">
        <v>3</v>
      </c>
      <c r="K98" t="s">
        <v>442</v>
      </c>
      <c r="L98">
        <v>1369</v>
      </c>
      <c r="N98">
        <v>1013</v>
      </c>
      <c r="O98" t="s">
        <v>440</v>
      </c>
      <c r="P98" t="s">
        <v>440</v>
      </c>
      <c r="Q98">
        <v>1</v>
      </c>
      <c r="X98">
        <v>84</v>
      </c>
      <c r="Y98">
        <v>0</v>
      </c>
      <c r="Z98">
        <v>0</v>
      </c>
      <c r="AA98">
        <v>0</v>
      </c>
      <c r="AB98">
        <v>1172.71</v>
      </c>
      <c r="AC98">
        <v>0</v>
      </c>
      <c r="AD98">
        <v>1</v>
      </c>
      <c r="AE98">
        <v>1</v>
      </c>
      <c r="AF98" t="s">
        <v>223</v>
      </c>
      <c r="AG98">
        <v>67.2</v>
      </c>
      <c r="AH98">
        <v>2</v>
      </c>
      <c r="AI98">
        <v>57801438</v>
      </c>
      <c r="AJ98">
        <v>94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ROW(Source!A242)</f>
        <v>242</v>
      </c>
      <c r="B99">
        <v>57801559</v>
      </c>
      <c r="C99">
        <v>57801436</v>
      </c>
      <c r="D99">
        <v>56419960</v>
      </c>
      <c r="E99">
        <v>116</v>
      </c>
      <c r="F99">
        <v>1</v>
      </c>
      <c r="G99">
        <v>1</v>
      </c>
      <c r="H99">
        <v>1</v>
      </c>
      <c r="I99" t="s">
        <v>443</v>
      </c>
      <c r="J99" t="s">
        <v>3</v>
      </c>
      <c r="K99" t="s">
        <v>444</v>
      </c>
      <c r="L99">
        <v>1369</v>
      </c>
      <c r="N99">
        <v>1013</v>
      </c>
      <c r="O99" t="s">
        <v>440</v>
      </c>
      <c r="P99" t="s">
        <v>440</v>
      </c>
      <c r="Q99">
        <v>1</v>
      </c>
      <c r="X99">
        <v>16.8</v>
      </c>
      <c r="Y99">
        <v>0</v>
      </c>
      <c r="Z99">
        <v>0</v>
      </c>
      <c r="AA99">
        <v>0</v>
      </c>
      <c r="AB99">
        <v>1053.04</v>
      </c>
      <c r="AC99">
        <v>0</v>
      </c>
      <c r="AD99">
        <v>1</v>
      </c>
      <c r="AE99">
        <v>1</v>
      </c>
      <c r="AF99" t="s">
        <v>223</v>
      </c>
      <c r="AG99">
        <v>13.440000000000001</v>
      </c>
      <c r="AH99">
        <v>2</v>
      </c>
      <c r="AI99">
        <v>57801439</v>
      </c>
      <c r="AJ99">
        <v>95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ROW(Source!A242)</f>
        <v>242</v>
      </c>
      <c r="B100">
        <v>57801560</v>
      </c>
      <c r="C100">
        <v>57801436</v>
      </c>
      <c r="D100">
        <v>56419962</v>
      </c>
      <c r="E100">
        <v>116</v>
      </c>
      <c r="F100">
        <v>1</v>
      </c>
      <c r="G100">
        <v>1</v>
      </c>
      <c r="H100">
        <v>1</v>
      </c>
      <c r="I100" t="s">
        <v>445</v>
      </c>
      <c r="J100" t="s">
        <v>3</v>
      </c>
      <c r="K100" t="s">
        <v>446</v>
      </c>
      <c r="L100">
        <v>1369</v>
      </c>
      <c r="N100">
        <v>1013</v>
      </c>
      <c r="O100" t="s">
        <v>440</v>
      </c>
      <c r="P100" t="s">
        <v>440</v>
      </c>
      <c r="Q100">
        <v>1</v>
      </c>
      <c r="X100">
        <v>33.6</v>
      </c>
      <c r="Y100">
        <v>0</v>
      </c>
      <c r="Z100">
        <v>0</v>
      </c>
      <c r="AA100">
        <v>0</v>
      </c>
      <c r="AB100">
        <v>1406.05</v>
      </c>
      <c r="AC100">
        <v>0</v>
      </c>
      <c r="AD100">
        <v>1</v>
      </c>
      <c r="AE100">
        <v>1</v>
      </c>
      <c r="AF100" t="s">
        <v>223</v>
      </c>
      <c r="AG100">
        <v>26.880000000000003</v>
      </c>
      <c r="AH100">
        <v>2</v>
      </c>
      <c r="AI100">
        <v>57801440</v>
      </c>
      <c r="AJ100">
        <v>96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ROW(Source!A243)</f>
        <v>243</v>
      </c>
      <c r="B101">
        <v>57801561</v>
      </c>
      <c r="C101">
        <v>57801445</v>
      </c>
      <c r="D101">
        <v>56419954</v>
      </c>
      <c r="E101">
        <v>116</v>
      </c>
      <c r="F101">
        <v>1</v>
      </c>
      <c r="G101">
        <v>1</v>
      </c>
      <c r="H101">
        <v>1</v>
      </c>
      <c r="I101" t="s">
        <v>438</v>
      </c>
      <c r="J101" t="s">
        <v>3</v>
      </c>
      <c r="K101" t="s">
        <v>439</v>
      </c>
      <c r="L101">
        <v>1369</v>
      </c>
      <c r="N101">
        <v>1013</v>
      </c>
      <c r="O101" t="s">
        <v>440</v>
      </c>
      <c r="P101" t="s">
        <v>440</v>
      </c>
      <c r="Q101">
        <v>1</v>
      </c>
      <c r="X101">
        <v>1.62</v>
      </c>
      <c r="Y101">
        <v>0</v>
      </c>
      <c r="Z101">
        <v>0</v>
      </c>
      <c r="AA101">
        <v>0</v>
      </c>
      <c r="AB101">
        <v>1286.3900000000001</v>
      </c>
      <c r="AC101">
        <v>0</v>
      </c>
      <c r="AD101">
        <v>1</v>
      </c>
      <c r="AE101">
        <v>1</v>
      </c>
      <c r="AF101" t="s">
        <v>223</v>
      </c>
      <c r="AG101">
        <v>1.2960000000000003</v>
      </c>
      <c r="AH101">
        <v>2</v>
      </c>
      <c r="AI101">
        <v>57801446</v>
      </c>
      <c r="AJ101">
        <v>97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ROW(Source!A243)</f>
        <v>243</v>
      </c>
      <c r="B102">
        <v>57801562</v>
      </c>
      <c r="C102">
        <v>57801445</v>
      </c>
      <c r="D102">
        <v>56419958</v>
      </c>
      <c r="E102">
        <v>116</v>
      </c>
      <c r="F102">
        <v>1</v>
      </c>
      <c r="G102">
        <v>1</v>
      </c>
      <c r="H102">
        <v>1</v>
      </c>
      <c r="I102" t="s">
        <v>441</v>
      </c>
      <c r="J102" t="s">
        <v>3</v>
      </c>
      <c r="K102" t="s">
        <v>442</v>
      </c>
      <c r="L102">
        <v>1369</v>
      </c>
      <c r="N102">
        <v>1013</v>
      </c>
      <c r="O102" t="s">
        <v>440</v>
      </c>
      <c r="P102" t="s">
        <v>440</v>
      </c>
      <c r="Q102">
        <v>1</v>
      </c>
      <c r="X102">
        <v>4.05</v>
      </c>
      <c r="Y102">
        <v>0</v>
      </c>
      <c r="Z102">
        <v>0</v>
      </c>
      <c r="AA102">
        <v>0</v>
      </c>
      <c r="AB102">
        <v>1172.71</v>
      </c>
      <c r="AC102">
        <v>0</v>
      </c>
      <c r="AD102">
        <v>1</v>
      </c>
      <c r="AE102">
        <v>1</v>
      </c>
      <c r="AF102" t="s">
        <v>223</v>
      </c>
      <c r="AG102">
        <v>3.24</v>
      </c>
      <c r="AH102">
        <v>2</v>
      </c>
      <c r="AI102">
        <v>57801447</v>
      </c>
      <c r="AJ102">
        <v>98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ROW(Source!A243)</f>
        <v>243</v>
      </c>
      <c r="B103">
        <v>57801563</v>
      </c>
      <c r="C103">
        <v>57801445</v>
      </c>
      <c r="D103">
        <v>56419960</v>
      </c>
      <c r="E103">
        <v>116</v>
      </c>
      <c r="F103">
        <v>1</v>
      </c>
      <c r="G103">
        <v>1</v>
      </c>
      <c r="H103">
        <v>1</v>
      </c>
      <c r="I103" t="s">
        <v>443</v>
      </c>
      <c r="J103" t="s">
        <v>3</v>
      </c>
      <c r="K103" t="s">
        <v>444</v>
      </c>
      <c r="L103">
        <v>1369</v>
      </c>
      <c r="N103">
        <v>1013</v>
      </c>
      <c r="O103" t="s">
        <v>440</v>
      </c>
      <c r="P103" t="s">
        <v>440</v>
      </c>
      <c r="Q103">
        <v>1</v>
      </c>
      <c r="X103">
        <v>0.81</v>
      </c>
      <c r="Y103">
        <v>0</v>
      </c>
      <c r="Z103">
        <v>0</v>
      </c>
      <c r="AA103">
        <v>0</v>
      </c>
      <c r="AB103">
        <v>1053.04</v>
      </c>
      <c r="AC103">
        <v>0</v>
      </c>
      <c r="AD103">
        <v>1</v>
      </c>
      <c r="AE103">
        <v>1</v>
      </c>
      <c r="AF103" t="s">
        <v>223</v>
      </c>
      <c r="AG103">
        <v>0.64800000000000013</v>
      </c>
      <c r="AH103">
        <v>2</v>
      </c>
      <c r="AI103">
        <v>57801448</v>
      </c>
      <c r="AJ103">
        <v>99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ROW(Source!A243)</f>
        <v>243</v>
      </c>
      <c r="B104">
        <v>57801564</v>
      </c>
      <c r="C104">
        <v>57801445</v>
      </c>
      <c r="D104">
        <v>56419962</v>
      </c>
      <c r="E104">
        <v>116</v>
      </c>
      <c r="F104">
        <v>1</v>
      </c>
      <c r="G104">
        <v>1</v>
      </c>
      <c r="H104">
        <v>1</v>
      </c>
      <c r="I104" t="s">
        <v>445</v>
      </c>
      <c r="J104" t="s">
        <v>3</v>
      </c>
      <c r="K104" t="s">
        <v>446</v>
      </c>
      <c r="L104">
        <v>1369</v>
      </c>
      <c r="N104">
        <v>1013</v>
      </c>
      <c r="O104" t="s">
        <v>440</v>
      </c>
      <c r="P104" t="s">
        <v>440</v>
      </c>
      <c r="Q104">
        <v>1</v>
      </c>
      <c r="X104">
        <v>1.62</v>
      </c>
      <c r="Y104">
        <v>0</v>
      </c>
      <c r="Z104">
        <v>0</v>
      </c>
      <c r="AA104">
        <v>0</v>
      </c>
      <c r="AB104">
        <v>1406.05</v>
      </c>
      <c r="AC104">
        <v>0</v>
      </c>
      <c r="AD104">
        <v>1</v>
      </c>
      <c r="AE104">
        <v>1</v>
      </c>
      <c r="AF104" t="s">
        <v>223</v>
      </c>
      <c r="AG104">
        <v>1.2960000000000003</v>
      </c>
      <c r="AH104">
        <v>2</v>
      </c>
      <c r="AI104">
        <v>57801449</v>
      </c>
      <c r="AJ104">
        <v>100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ROW(Source!A244)</f>
        <v>244</v>
      </c>
      <c r="B105">
        <v>57801565</v>
      </c>
      <c r="C105">
        <v>57801454</v>
      </c>
      <c r="D105">
        <v>56419954</v>
      </c>
      <c r="E105">
        <v>116</v>
      </c>
      <c r="F105">
        <v>1</v>
      </c>
      <c r="G105">
        <v>1</v>
      </c>
      <c r="H105">
        <v>1</v>
      </c>
      <c r="I105" t="s">
        <v>438</v>
      </c>
      <c r="J105" t="s">
        <v>3</v>
      </c>
      <c r="K105" t="s">
        <v>439</v>
      </c>
      <c r="L105">
        <v>1369</v>
      </c>
      <c r="N105">
        <v>1013</v>
      </c>
      <c r="O105" t="s">
        <v>440</v>
      </c>
      <c r="P105" t="s">
        <v>440</v>
      </c>
      <c r="Q105">
        <v>1</v>
      </c>
      <c r="X105">
        <v>0.9</v>
      </c>
      <c r="Y105">
        <v>0</v>
      </c>
      <c r="Z105">
        <v>0</v>
      </c>
      <c r="AA105">
        <v>0</v>
      </c>
      <c r="AB105">
        <v>1286.3900000000001</v>
      </c>
      <c r="AC105">
        <v>0</v>
      </c>
      <c r="AD105">
        <v>1</v>
      </c>
      <c r="AE105">
        <v>1</v>
      </c>
      <c r="AF105" t="s">
        <v>3</v>
      </c>
      <c r="AG105">
        <v>0.9</v>
      </c>
      <c r="AH105">
        <v>2</v>
      </c>
      <c r="AI105">
        <v>57801455</v>
      </c>
      <c r="AJ105">
        <v>101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ROW(Source!A244)</f>
        <v>244</v>
      </c>
      <c r="B106">
        <v>57801566</v>
      </c>
      <c r="C106">
        <v>57801454</v>
      </c>
      <c r="D106">
        <v>56419958</v>
      </c>
      <c r="E106">
        <v>116</v>
      </c>
      <c r="F106">
        <v>1</v>
      </c>
      <c r="G106">
        <v>1</v>
      </c>
      <c r="H106">
        <v>1</v>
      </c>
      <c r="I106" t="s">
        <v>441</v>
      </c>
      <c r="J106" t="s">
        <v>3</v>
      </c>
      <c r="K106" t="s">
        <v>442</v>
      </c>
      <c r="L106">
        <v>1369</v>
      </c>
      <c r="N106">
        <v>1013</v>
      </c>
      <c r="O106" t="s">
        <v>440</v>
      </c>
      <c r="P106" t="s">
        <v>440</v>
      </c>
      <c r="Q106">
        <v>1</v>
      </c>
      <c r="X106">
        <v>0.72</v>
      </c>
      <c r="Y106">
        <v>0</v>
      </c>
      <c r="Z106">
        <v>0</v>
      </c>
      <c r="AA106">
        <v>0</v>
      </c>
      <c r="AB106">
        <v>1172.71</v>
      </c>
      <c r="AC106">
        <v>0</v>
      </c>
      <c r="AD106">
        <v>1</v>
      </c>
      <c r="AE106">
        <v>1</v>
      </c>
      <c r="AF106" t="s">
        <v>3</v>
      </c>
      <c r="AG106">
        <v>0.72</v>
      </c>
      <c r="AH106">
        <v>2</v>
      </c>
      <c r="AI106">
        <v>57801456</v>
      </c>
      <c r="AJ106">
        <v>102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ROW(Source!A244)</f>
        <v>244</v>
      </c>
      <c r="B107">
        <v>57801567</v>
      </c>
      <c r="C107">
        <v>57801454</v>
      </c>
      <c r="D107">
        <v>56419962</v>
      </c>
      <c r="E107">
        <v>116</v>
      </c>
      <c r="F107">
        <v>1</v>
      </c>
      <c r="G107">
        <v>1</v>
      </c>
      <c r="H107">
        <v>1</v>
      </c>
      <c r="I107" t="s">
        <v>445</v>
      </c>
      <c r="J107" t="s">
        <v>3</v>
      </c>
      <c r="K107" t="s">
        <v>446</v>
      </c>
      <c r="L107">
        <v>1369</v>
      </c>
      <c r="N107">
        <v>1013</v>
      </c>
      <c r="O107" t="s">
        <v>440</v>
      </c>
      <c r="P107" t="s">
        <v>440</v>
      </c>
      <c r="Q107">
        <v>1</v>
      </c>
      <c r="X107">
        <v>1.1399999999999999</v>
      </c>
      <c r="Y107">
        <v>0</v>
      </c>
      <c r="Z107">
        <v>0</v>
      </c>
      <c r="AA107">
        <v>0</v>
      </c>
      <c r="AB107">
        <v>1406.05</v>
      </c>
      <c r="AC107">
        <v>0</v>
      </c>
      <c r="AD107">
        <v>1</v>
      </c>
      <c r="AE107">
        <v>1</v>
      </c>
      <c r="AF107" t="s">
        <v>3</v>
      </c>
      <c r="AG107">
        <v>1.1399999999999999</v>
      </c>
      <c r="AH107">
        <v>2</v>
      </c>
      <c r="AI107">
        <v>57801457</v>
      </c>
      <c r="AJ107">
        <v>103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21" x14ac:dyDescent="0.25">
      <c r="A1">
        <v>240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223</v>
      </c>
      <c r="H1" t="s">
        <v>3</v>
      </c>
      <c r="I1" t="s">
        <v>223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456</v>
      </c>
      <c r="T1" t="s">
        <v>457</v>
      </c>
      <c r="U1" t="s">
        <v>458</v>
      </c>
    </row>
    <row r="2" spans="1:21" x14ac:dyDescent="0.25">
      <c r="A2">
        <v>241</v>
      </c>
      <c r="B2">
        <v>1</v>
      </c>
      <c r="C2" t="s">
        <v>3</v>
      </c>
      <c r="D2" t="s">
        <v>3</v>
      </c>
      <c r="E2" t="s">
        <v>3</v>
      </c>
      <c r="F2" t="s">
        <v>3</v>
      </c>
      <c r="G2" t="s">
        <v>223</v>
      </c>
      <c r="H2" t="s">
        <v>3</v>
      </c>
      <c r="I2" t="s">
        <v>223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456</v>
      </c>
      <c r="T2" t="s">
        <v>457</v>
      </c>
      <c r="U2" t="s">
        <v>458</v>
      </c>
    </row>
    <row r="3" spans="1:21" x14ac:dyDescent="0.25">
      <c r="A3">
        <v>242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223</v>
      </c>
      <c r="H3" t="s">
        <v>3</v>
      </c>
      <c r="I3" t="s">
        <v>223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456</v>
      </c>
      <c r="T3" t="s">
        <v>457</v>
      </c>
      <c r="U3" t="s">
        <v>458</v>
      </c>
    </row>
    <row r="4" spans="1:21" x14ac:dyDescent="0.25">
      <c r="A4">
        <v>243</v>
      </c>
      <c r="B4">
        <v>1</v>
      </c>
      <c r="C4" t="s">
        <v>3</v>
      </c>
      <c r="D4" t="s">
        <v>3</v>
      </c>
      <c r="E4" t="s">
        <v>3</v>
      </c>
      <c r="F4" t="s">
        <v>3</v>
      </c>
      <c r="G4" t="s">
        <v>223</v>
      </c>
      <c r="H4" t="s">
        <v>3</v>
      </c>
      <c r="I4" t="s">
        <v>223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456</v>
      </c>
      <c r="T4" t="s">
        <v>457</v>
      </c>
      <c r="U4" t="s">
        <v>458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57273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5">
      <c r="F12" t="str">
        <f>Source!F12</f>
        <v>02-01-12</v>
      </c>
      <c r="G12" t="str">
        <f>Source!G12</f>
        <v>Пусконаладочные работы ТМ БКРП-10 кВ № нов.2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02-01-12</vt:lpstr>
      <vt:lpstr>09-01-06</vt:lpstr>
      <vt:lpstr>Source</vt:lpstr>
      <vt:lpstr>SourceObSm</vt:lpstr>
      <vt:lpstr>SmtRes</vt:lpstr>
      <vt:lpstr>EtalonRes</vt:lpstr>
      <vt:lpstr>SrcPoprs</vt:lpstr>
      <vt:lpstr>SrcKA</vt:lpstr>
      <vt:lpstr>'02-01-12'!Заголовки_для_печати</vt:lpstr>
      <vt:lpstr>'09-01-06'!Заголовки_для_печати</vt:lpstr>
      <vt:lpstr>'02-01-12'!Область_печати</vt:lpstr>
      <vt:lpstr>'09-01-06'!Область_печати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 Egorochkin</dc:creator>
  <cp:lastModifiedBy>A. Egorochkin</cp:lastModifiedBy>
  <dcterms:created xsi:type="dcterms:W3CDTF">2026-02-11T11:17:21Z</dcterms:created>
  <dcterms:modified xsi:type="dcterms:W3CDTF">2026-03-13T08:28:20Z</dcterms:modified>
</cp:coreProperties>
</file>